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1FB7B82F-F8A5-4F61-9269-C35101FF32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9" r:id="rId1"/>
    <sheet name="MSRP List Price" sheetId="1" r:id="rId2"/>
    <sheet name="Discount from MSRP" sheetId="3" r:id="rId3"/>
    <sheet name="Lease and Rental Rates" sheetId="5" r:id="rId4"/>
    <sheet name="Service-Supplies Pricing" sheetId="4" r:id="rId5"/>
    <sheet name="OEM Supplies" sheetId="8" r:id="rId6"/>
    <sheet name="Discontinued Service-Supplies" sheetId="7" r:id="rId7"/>
  </sheets>
  <definedNames>
    <definedName name="_xlnm._FilterDatabase" localSheetId="5" hidden="1">'OEM Supplies'!$A$7:$C$178</definedName>
    <definedName name="_xlnm.Print_Titles" localSheetId="6">'Discontinued Service-Supplies'!$1:$10</definedName>
    <definedName name="_xlnm.Print_Titles" localSheetId="1">'MSRP List Price'!$1:$9</definedName>
    <definedName name="_xlnm.Print_Titles" localSheetId="4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5" l="1"/>
  <c r="K11" i="5"/>
  <c r="J11" i="5"/>
  <c r="L10" i="5"/>
  <c r="K10" i="5"/>
  <c r="J10" i="5"/>
  <c r="L9" i="5"/>
  <c r="K9" i="5"/>
  <c r="J9" i="5"/>
  <c r="L8" i="5"/>
  <c r="K8" i="5"/>
  <c r="J8" i="5"/>
  <c r="L7" i="5"/>
  <c r="K7" i="5"/>
  <c r="J7" i="5"/>
  <c r="L6" i="5"/>
  <c r="K6" i="5"/>
  <c r="J6" i="5"/>
  <c r="L5" i="5"/>
  <c r="K5" i="5"/>
  <c r="J5" i="5"/>
  <c r="M4" i="5"/>
  <c r="L4" i="5"/>
  <c r="K4" i="5"/>
  <c r="J4" i="5"/>
</calcChain>
</file>

<file path=xl/sharedStrings.xml><?xml version="1.0" encoding="utf-8"?>
<sst xmlns="http://schemas.openxmlformats.org/spreadsheetml/2006/main" count="3809" uniqueCount="404">
  <si>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</si>
  <si>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</si>
  <si>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</si>
  <si>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</si>
  <si>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</si>
  <si>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</si>
  <si>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</si>
  <si>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</si>
  <si>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ADF</t>
  </si>
  <si>
    <t>Scan Station</t>
  </si>
  <si>
    <t>Platen Cover</t>
  </si>
  <si>
    <t>Additional Paper Drawer</t>
  </si>
  <si>
    <t>Paper-Feed Unit</t>
  </si>
  <si>
    <t>Bypass Paper Supply</t>
  </si>
  <si>
    <t>Large Capacity Tray</t>
  </si>
  <si>
    <t>Connectivity / Security</t>
  </si>
  <si>
    <t>Network Connectivity Kit</t>
  </si>
  <si>
    <t>Hard Drive Security Kit</t>
  </si>
  <si>
    <t>Network Security Kit</t>
  </si>
  <si>
    <t>New Power Protection Unit (required)</t>
  </si>
  <si>
    <t>Accessibility Options</t>
  </si>
  <si>
    <t>Software Options</t>
  </si>
  <si>
    <t>Group C</t>
  </si>
  <si>
    <t>Production Equipment</t>
  </si>
  <si>
    <t>Segment 1
B&amp;W
(65 - 79)</t>
  </si>
  <si>
    <t>Segment 1
Color/B&amp;W
(65 - 79)</t>
  </si>
  <si>
    <t>Segment 2
B&amp;W
(80 - 89)</t>
  </si>
  <si>
    <t>Segment 2
Color/B&amp;W
(80 - 89)</t>
  </si>
  <si>
    <t>Segment 3
B&amp;W
(90 - 110)</t>
  </si>
  <si>
    <t>Segment 3
Color/B&amp;W
(90 - 110)</t>
  </si>
  <si>
    <t>Segment 4
B&amp;W
(111 - 130)</t>
  </si>
  <si>
    <t>Segment 4
Color/B&amp;W
(111 - 130)</t>
  </si>
  <si>
    <t>Segment 5
B&amp;W
(131+)</t>
  </si>
  <si>
    <t>Segment 5
Color/B&amp;W
(131+)</t>
  </si>
  <si>
    <t>Discount from MSRP/List Price</t>
  </si>
  <si>
    <t>Discount % from MSRP/List Price</t>
  </si>
  <si>
    <t>Accessories</t>
  </si>
  <si>
    <t xml:space="preserve">Connecivity / Security </t>
  </si>
  <si>
    <t xml:space="preserve">Accessibility Options </t>
  </si>
  <si>
    <t xml:space="preserve">Software </t>
  </si>
  <si>
    <t>Service and Supplies Pricing</t>
  </si>
  <si>
    <t>Service and Supply Pricing</t>
  </si>
  <si>
    <t>Segment 2</t>
  </si>
  <si>
    <t>Segment 3</t>
  </si>
  <si>
    <t>Segment 4</t>
  </si>
  <si>
    <t>Segment 5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</si>
  <si>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</si>
  <si>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</si>
  <si>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</si>
  <si>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</si>
  <si>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</si>
  <si>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</si>
  <si>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</si>
  <si>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</si>
  <si>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</si>
  <si>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</si>
  <si>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</si>
  <si>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</si>
  <si>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t>Overage Rate</t>
  </si>
  <si>
    <t>Monthly Base Charge
Option 2</t>
  </si>
  <si>
    <t>Monthly Base Charge
Option 3</t>
  </si>
  <si>
    <t>Urban Service Zone</t>
  </si>
  <si>
    <t>Service Calls not covered under the Maintenance Agreement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</si>
  <si>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</si>
  <si>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</si>
  <si>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</si>
  <si>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</si>
  <si>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</si>
  <si>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</si>
  <si>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Additional Services</t>
  </si>
  <si>
    <t>Equipment Move
Service Zone 2</t>
  </si>
  <si>
    <t>Equipment Move
Service Zone 3</t>
  </si>
  <si>
    <t>Hard Drive Removal and Surrender</t>
  </si>
  <si>
    <t>Segment 1</t>
  </si>
  <si>
    <t>(65 - 79)</t>
  </si>
  <si>
    <t>(80 - 89)</t>
  </si>
  <si>
    <t>(90 - 110)</t>
  </si>
  <si>
    <t>(111 - 130)</t>
  </si>
  <si>
    <t>(131+)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</si>
  <si>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</si>
  <si>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</si>
  <si>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</si>
  <si>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</si>
  <si>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</si>
  <si>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</si>
  <si>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</si>
  <si>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MSRP List Price</t>
  </si>
  <si>
    <r>
      <t xml:space="preserve">ALL paper sizes (counts as 1 click, and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- NO staples)</t>
    </r>
  </si>
  <si>
    <t>Booklet Finisher</t>
  </si>
  <si>
    <t>Punch Unit</t>
  </si>
  <si>
    <t>HDD Data Encryption</t>
  </si>
  <si>
    <t>OEM Supplies</t>
  </si>
  <si>
    <t>% Increase for Property Tax</t>
  </si>
  <si>
    <t>Term (Months)</t>
  </si>
  <si>
    <t>imageRUNNER ADVANCE 8585i II</t>
  </si>
  <si>
    <t>imageRUNNER ADVANCE 8595i II</t>
  </si>
  <si>
    <t>imageRUNNER ADVANCE 8505i II</t>
  </si>
  <si>
    <t>Canon</t>
  </si>
  <si>
    <t>imagePRESS C65</t>
  </si>
  <si>
    <t>imagePRESS C650</t>
  </si>
  <si>
    <t xml:space="preserve">imagePRESS C850 </t>
  </si>
  <si>
    <t>imagePRESS C750</t>
  </si>
  <si>
    <t>imagePRESS C8000VP Digital Press</t>
  </si>
  <si>
    <t>imagePRESS C10000VP Digital Press</t>
  </si>
  <si>
    <t>varioPrint DP Line 115 APPE Base License Set with Printer Operation Care</t>
  </si>
  <si>
    <t>varioPRINT DP Line 115 Base License with Printer Operation Care Set</t>
  </si>
  <si>
    <t>varioPRINT DP Line 130 Base License with Printer Operation Care Set</t>
  </si>
  <si>
    <t>varioPRINT DP Line 140 Base License with Printer Operation Care Set</t>
  </si>
  <si>
    <t xml:space="preserve">VarioPrint 6000 TITAN Base Model Set </t>
  </si>
  <si>
    <t>VarioPrint 6000 TP TITAN Base Model Set</t>
  </si>
  <si>
    <t xml:space="preserve">VarioPrint 6000 MICR TITAN Base Model Set </t>
  </si>
  <si>
    <t>Standard</t>
  </si>
  <si>
    <t>N/A</t>
  </si>
  <si>
    <t>Additional Option (Staple Finisher)</t>
  </si>
  <si>
    <t>Additional Option (Professional Puncher)</t>
  </si>
  <si>
    <t>Additional Option (Document Insertion Unit)</t>
  </si>
  <si>
    <t>Additional Option (Multi Drawer Paper Deck)</t>
  </si>
  <si>
    <t>Additional Option (Paper Folding Unit)</t>
  </si>
  <si>
    <t>Additional Option (High Capacity Stacker)</t>
  </si>
  <si>
    <t>Voice Guidance Kit</t>
  </si>
  <si>
    <t>Voice Operation Kit</t>
  </si>
  <si>
    <t>Braille Label Kit</t>
  </si>
  <si>
    <t>ADF Access Handle</t>
  </si>
  <si>
    <t>Set Finisher - Monthly Base Charge</t>
  </si>
  <si>
    <t>Hi Cap Stacker - Monthly Base Charge</t>
  </si>
  <si>
    <t>Flex PIM - Monthly Base Charge</t>
  </si>
  <si>
    <t>MEM (Media Enhancement Module) - Monthly Base Charge</t>
  </si>
  <si>
    <t>Print Guard (Includes 2 ) - Monthly Base Charge</t>
  </si>
  <si>
    <t>BLM200 - Monthly Base Charge</t>
  </si>
  <si>
    <t>BLM550 Unlimited - Monthly Base Charge</t>
  </si>
  <si>
    <t>BLM 550 per book - @ $.012 per +- Monthly Base Charge</t>
  </si>
  <si>
    <t>Two Knife Trimmer - Monthly Base Charge</t>
  </si>
  <si>
    <t>BGB Glue Binder - Monthly Base Charge</t>
  </si>
  <si>
    <t>Power Punch - Monhtly Base Charge</t>
  </si>
  <si>
    <t>Docusheeter Set (Unwinder, Cutter, Transport) - Monthly Base Charge</t>
  </si>
  <si>
    <t>PIM (standard/Optional)) (each) - Monthly Base Charge</t>
  </si>
  <si>
    <t>Additional Option Long Sheet Feeders</t>
  </si>
  <si>
    <t>Additional Option (Booklet Top/Bottom Trimmer)</t>
  </si>
  <si>
    <t>Additional Option (Booklet Face Trimmer)</t>
  </si>
  <si>
    <t>11 x 17" impressions (counts as 2 clicks) (Includes OEM toner, parts, labor (no staples))</t>
  </si>
  <si>
    <t xml:space="preserve">VarioPrint 6000 TITAN Base Model Set with VarioPrint 6180 Base License Set </t>
  </si>
  <si>
    <t xml:space="preserve">VarioPrint 6000 TITAN Base Model Set with VarioPrint 6220 Base License Set </t>
  </si>
  <si>
    <t xml:space="preserve">VarioPrint 6000 TITAN Base Model Set with VarioPrint 6270 Base License Set </t>
  </si>
  <si>
    <t xml:space="preserve">VarioPrint 6000 TITAN Base Model Set with VarioPrint 6330 Base License Set </t>
  </si>
  <si>
    <t>VarioPrint 6000 TP TITAN Base Model Set with VarioPrint 6180 TP Base License Set</t>
  </si>
  <si>
    <t>VarioPrint 6000 TP TITAN Base Model Set with VarioPrint 6220 TP Base License Set</t>
  </si>
  <si>
    <t xml:space="preserve">VarioPrint 6000 TP TITAN Base Model Set with VarioPrint 6270 TP Base License Set </t>
  </si>
  <si>
    <t xml:space="preserve">VarioPrint 6000 TP TITAN Base Model Set with VarioPrint 6330 TP Base License Set </t>
  </si>
  <si>
    <t xml:space="preserve">VarioPrint 6000 MICR TITAN Base Model Set with VarioPrint 6180 MICR Base License Set </t>
  </si>
  <si>
    <t xml:space="preserve">VarioPrint 6000 MICR TITAN Base Model Set with VarioPrint 6220 MICR Base License Set </t>
  </si>
  <si>
    <t xml:space="preserve">VarioPrint 6000 MICR TITAN Base Model Set with VarioPrint 6270 MICR Base License Set </t>
  </si>
  <si>
    <t xml:space="preserve"> N/A </t>
  </si>
  <si>
    <t>$3,000.00 (labor only)</t>
  </si>
  <si>
    <t xml:space="preserve">*VarioPrint 6000 TITAN Equipment Moves - Relocation rate is $3,000 for labor only for zones 1-3. Customer will need to arrange their own transportation, freight and handling. </t>
  </si>
  <si>
    <t>*See Note Below</t>
  </si>
  <si>
    <t>VarioPrint 6000 TITAN Staples - Monthly Base Charge</t>
  </si>
  <si>
    <t>25.00%¹</t>
  </si>
  <si>
    <t>Additional Advanced / IT Training</t>
  </si>
  <si>
    <t>Additonal IT Support</t>
  </si>
  <si>
    <t>IMAGEPRESS C650/C700/C800/C750/C850 SERIES OPERATOR TRAINING BY CLIENT EDUCATION SPECIALIST 8 hours of Service</t>
  </si>
  <si>
    <t>Standard 4 hours of Training - PER HOUR</t>
  </si>
  <si>
    <t>Océ VarioPrint i-200/300 R2.3/ REV4 USA</t>
  </si>
  <si>
    <t>Additional Operator Training (2.5 days)</t>
  </si>
  <si>
    <t>Application Migration svc/Post install support (1 day)</t>
  </si>
  <si>
    <t>Additional Service Coverage (per MONTH)</t>
  </si>
  <si>
    <t>2 x 5 coverage (2 eight hour shifts, 5 days a week) M-Fr 8-12am</t>
  </si>
  <si>
    <t>$360 in addition to other Monthly Fees</t>
  </si>
  <si>
    <t>3 x 5 coverage (3 eight hour shifts, 5 days a week) M-Fr 24 Hr</t>
  </si>
  <si>
    <t>$720 in addition to other Monthly Fees</t>
  </si>
  <si>
    <t>1 x 7 coverage (1 eight hour shift, 7 days a week) M-Fr 8-12am</t>
  </si>
  <si>
    <t>3 x 7 coverage (3 eight hour shifts, 7 days a week) M-Fr 24 Hr</t>
  </si>
  <si>
    <t>$1,080 in addition to other Monthly Fees</t>
  </si>
  <si>
    <t>VarioPrint iSeries PDF license</t>
  </si>
  <si>
    <t>VarioPrint iSeries Dplink</t>
  </si>
  <si>
    <t xml:space="preserve">Overage Rate </t>
  </si>
  <si>
    <t>Hard Disk Drive Replacement Service - Flat Rate Charge</t>
  </si>
  <si>
    <t>Hard Disk Drive Erase Service - Flat Rate Charge</t>
  </si>
  <si>
    <t>Supplemental Accessory Install</t>
  </si>
  <si>
    <t>IMAGEPRESS C60 OPERATOR TRAINING BY CLIENT EDUCATION SPECIALIST</t>
  </si>
  <si>
    <t>ADVANCED COLOR MANAGEMENT TRAINING</t>
  </si>
  <si>
    <t>IMAGEPRESS C60 IMPLEMENTATION SERVICES BY LOCAL SYSTEMS ANALYST</t>
  </si>
  <si>
    <t>SUBSCRIPTION SUPPORT SERVICES 6 UNIT BLOCK: POINT-OF-PURCHASE (POP)</t>
  </si>
  <si>
    <t>BASIC COLOR MANAGEMENT TRAINING FOR IPC10000/C8000</t>
  </si>
  <si>
    <t>IMAGEPRESS C10000/C8000 SERIES OPERATOR TRAINING BY CLIENT EDUCATION SPECIALIST</t>
  </si>
  <si>
    <t>VARIOPRINT 6000 KEY OPERATOR TRAINING BY CLIENT EDUCATION SPECIALIST</t>
  </si>
  <si>
    <t>Canon/Oce</t>
  </si>
  <si>
    <t>BLM50 Upgrade Kit</t>
  </si>
  <si>
    <t>Océ PowerLift-A1 (includes 5 pallets)</t>
  </si>
  <si>
    <t>Plockmatic BLM35 Booklet Maker Set</t>
  </si>
  <si>
    <t xml:space="preserve">Ring Binder MB-1000C Set </t>
  </si>
  <si>
    <t xml:space="preserve">SDD Front Trimmer BLT6989 </t>
  </si>
  <si>
    <t>SDD Long Beltstacker BST6800</t>
  </si>
  <si>
    <t xml:space="preserve">SDD Rotator RTM6940 </t>
  </si>
  <si>
    <t xml:space="preserve">SDD Short Beltstacker BST6900 </t>
  </si>
  <si>
    <t xml:space="preserve">SDD Square Fold SFM6904 </t>
  </si>
  <si>
    <t>SDD Two-Knife Trimmer STR6702</t>
  </si>
  <si>
    <t xml:space="preserve">Square Fold Booklet Maker </t>
  </si>
  <si>
    <t xml:space="preserve">Square Fold Booklet Maker with Two-Knife Trimmer </t>
  </si>
  <si>
    <t>Accessory Maintenance (per month)</t>
  </si>
  <si>
    <t>VP 6000 Accessory Maintenance (per month)</t>
  </si>
  <si>
    <t>Additional Training (flat fee unless noted otherwise)</t>
  </si>
  <si>
    <t>KDK Link - Monthly Base Charge</t>
  </si>
  <si>
    <t>DP Link - Monthly Base Charge</t>
  </si>
  <si>
    <t>High Capacity Stacker 2.1 with Top Cover-B2- Monthly Base Charge</t>
  </si>
  <si>
    <t>High Capacity Stacker 2.1 with Set Finisher-B2- Monthly Base Charge</t>
  </si>
  <si>
    <t>BLM6300 Booklet Maker - Monthly Base Charge</t>
  </si>
  <si>
    <t>BLM200 Booklet Maker w starter kit - Monthly Base Charge</t>
  </si>
  <si>
    <t>**N/A</t>
  </si>
  <si>
    <t>** Due to the size and complexity of moving the Oce i200/300, moving charges between zones must be quoted on a case by case basis.</t>
  </si>
  <si>
    <t>imageRUNNER ADVANCE 8585i III</t>
  </si>
  <si>
    <t>imageRUNNER ADVANCE 8595i III</t>
  </si>
  <si>
    <t>imageRUNNER ADVANCE 8505i III</t>
  </si>
  <si>
    <t>imagePRESS C710</t>
  </si>
  <si>
    <t>imagePRESS C710CA</t>
  </si>
  <si>
    <t>imagePRESS C810</t>
  </si>
  <si>
    <t>imagePRESS C910</t>
  </si>
  <si>
    <t xml:space="preserve">imagePRESS C910 </t>
  </si>
  <si>
    <t>Additional Option (2/3H Puncher Unit)</t>
  </si>
  <si>
    <t>Item #</t>
  </si>
  <si>
    <t>1008B001AA</t>
  </si>
  <si>
    <t>Staple-P1</t>
  </si>
  <si>
    <t>1007B001AA</t>
  </si>
  <si>
    <t>6707A001AC</t>
  </si>
  <si>
    <t>0250A002AD</t>
  </si>
  <si>
    <t>8066B001AA</t>
  </si>
  <si>
    <t>8067B001AA</t>
  </si>
  <si>
    <t>8068B001AA</t>
  </si>
  <si>
    <t>8069B001AA</t>
  </si>
  <si>
    <t>Staple-N1</t>
  </si>
  <si>
    <t>Staple Cartridge-J1</t>
  </si>
  <si>
    <t xml:space="preserve">Staple Cartridge-D2  </t>
  </si>
  <si>
    <t xml:space="preserve">Toner T01 Black </t>
  </si>
  <si>
    <t xml:space="preserve">Toner T01 Cyan </t>
  </si>
  <si>
    <t xml:space="preserve">Toner T01 Magenta </t>
  </si>
  <si>
    <t xml:space="preserve">Toner T01 Yellow </t>
  </si>
  <si>
    <t>0146C001AA</t>
  </si>
  <si>
    <t>0148C001AA</t>
  </si>
  <si>
    <t xml:space="preserve">Staple Cartridge-X1 </t>
  </si>
  <si>
    <t xml:space="preserve">Staple Cartridge-Y1 </t>
  </si>
  <si>
    <t>1093B001AB</t>
  </si>
  <si>
    <t>1093B002AB</t>
  </si>
  <si>
    <t>2786V370</t>
  </si>
  <si>
    <t>2786V371</t>
  </si>
  <si>
    <t>2786V372</t>
  </si>
  <si>
    <t>2786V373</t>
  </si>
  <si>
    <t>2765V303</t>
  </si>
  <si>
    <t>3060V722</t>
  </si>
  <si>
    <t>Glue-A1 (for Perfect Binder-D1, 33 lbs.)</t>
  </si>
  <si>
    <t>Glue-A2 (for Perfect Binder-D1, 11 lbs.)</t>
  </si>
  <si>
    <t>Ring Supply Black 50-2 MB-1000C</t>
  </si>
  <si>
    <t xml:space="preserve">Ring Supply White 50-2 MB-1000C </t>
  </si>
  <si>
    <t xml:space="preserve">Ring Supply Black 100-2 MB-1000C  </t>
  </si>
  <si>
    <t xml:space="preserve">Ring Supply White 100-2 MB-1000C  </t>
  </si>
  <si>
    <t>Staple Cassettes for BLM300C</t>
  </si>
  <si>
    <t>Staples (3 pack) for Plockmatic</t>
  </si>
  <si>
    <t>8529B001AA</t>
  </si>
  <si>
    <t>8530B001AA</t>
  </si>
  <si>
    <t>8531B001AA</t>
  </si>
  <si>
    <t>8532B001AA</t>
  </si>
  <si>
    <t>8534B001AA</t>
  </si>
  <si>
    <t>8535B001AA</t>
  </si>
  <si>
    <t>8536B001AA</t>
  </si>
  <si>
    <t>8537B001AA</t>
  </si>
  <si>
    <t>Glue-A1 (for Perfect Binder-A1, 33 lbs.)</t>
  </si>
  <si>
    <t>Glue-A2 (for Perfect Binder-A1, 11 lbs.)</t>
  </si>
  <si>
    <t xml:space="preserve">T02 Black Toner </t>
  </si>
  <si>
    <t xml:space="preserve">T02 Cyan Toner </t>
  </si>
  <si>
    <t>T02 Magenta Toner</t>
  </si>
  <si>
    <t xml:space="preserve">T02 Yellow Toner </t>
  </si>
  <si>
    <t xml:space="preserve">T02 Starter Black </t>
  </si>
  <si>
    <t xml:space="preserve">T02 Starter Cyan </t>
  </si>
  <si>
    <t>T02 Starter Magenta</t>
  </si>
  <si>
    <t xml:space="preserve">T02 Starter Yellow </t>
  </si>
  <si>
    <t>2329V881</t>
  </si>
  <si>
    <t>8117B025AA</t>
  </si>
  <si>
    <t>6117B005AA</t>
  </si>
  <si>
    <t>Staple-N1(For Staple Finisher-W1, Booklet Finisher-W1)</t>
  </si>
  <si>
    <t xml:space="preserve">Staple-P1 (For Booklet Finisher-W1 and Convenience Stapler-A1) </t>
  </si>
  <si>
    <t xml:space="preserve">Ring Supply White 100 MB-1000C </t>
  </si>
  <si>
    <t>POC Kit-B1</t>
  </si>
  <si>
    <t>VarioPrint DP-LINE Toner</t>
  </si>
  <si>
    <t>6913B001AA</t>
  </si>
  <si>
    <t>6914B001AA</t>
  </si>
  <si>
    <t>Staple Cartridge S25 (3 x 5000) for Set Finisher (100 sheets)</t>
  </si>
  <si>
    <t>FIO010 Staple Cartridge S37 (3x5000) for Set Finisher (50 sheets)</t>
  </si>
  <si>
    <t>7621B334AA</t>
  </si>
  <si>
    <t>8221B022AA</t>
  </si>
  <si>
    <t>Cool Bind Glue</t>
  </si>
  <si>
    <t>White Glue Q3116</t>
  </si>
  <si>
    <t>5474B002AA</t>
  </si>
  <si>
    <t>7492B002AA</t>
  </si>
  <si>
    <t>7491B002AA</t>
  </si>
  <si>
    <t>TONER VarioPrint 6000</t>
  </si>
  <si>
    <t>TONER VarioPrint 6000 WAX</t>
  </si>
  <si>
    <t>TONER VarioPrint 6000 MICR</t>
  </si>
  <si>
    <t>0928C022AA</t>
  </si>
  <si>
    <t>0928C023AA</t>
  </si>
  <si>
    <t>0928C024AA</t>
  </si>
  <si>
    <t>0928C025AA</t>
  </si>
  <si>
    <t>0928C019AA</t>
  </si>
  <si>
    <t>VarioPrint i-Series ink Cyan-C1 (3 bottles x 4.65 liters)</t>
  </si>
  <si>
    <t>VarioPrint i-Series ink Magenta-C1 (3 bottles x 4.65 liters)</t>
  </si>
  <si>
    <t>VarioPrint i-Series ink Yellow-C1 (3 bottles x 4.65 liters)</t>
  </si>
  <si>
    <t>VarioPrint i-Series ink Black-C1 (3 bottles x 4.65 liters)</t>
  </si>
  <si>
    <t>VarioPrint i-series Color Grip -B2 (3 bottles x 4.105 liters)</t>
  </si>
  <si>
    <t>List per Liter</t>
  </si>
  <si>
    <t>Short-Term Lease</t>
  </si>
  <si>
    <t>$1 Buyout Lease</t>
  </si>
  <si>
    <t>imagePRESS C65 - Discontinued</t>
  </si>
  <si>
    <t>imagePRESS Lite C165</t>
  </si>
  <si>
    <t>T07 Toner Black</t>
  </si>
  <si>
    <t>T07 Toner Cyan</t>
  </si>
  <si>
    <t>T07 Toner Magenta</t>
  </si>
  <si>
    <t>T07 Toner Yellow</t>
  </si>
  <si>
    <t>3641C001AA</t>
  </si>
  <si>
    <t>3642C001AA</t>
  </si>
  <si>
    <t>3643C001AA</t>
  </si>
  <si>
    <t>3644C001AA</t>
  </si>
  <si>
    <t>Océ VarioPrint i-series+ 200/300</t>
  </si>
  <si>
    <t>Océ VarioPrint i-300 R2.3/ REV4 USA  - Discontinued</t>
  </si>
  <si>
    <t>Océ VarioPrint i-200 R2.3/ REV4 USA  - Discontinued</t>
  </si>
  <si>
    <t>0928C021AA</t>
  </si>
  <si>
    <t>VarioPrint i-series Ink MICR (2 bottles x 1.89 liters)</t>
  </si>
  <si>
    <t>SUMMARY OF UPDATES TO PRICE LIST</t>
  </si>
  <si>
    <t>imagePRESS C65 has been removed from the price list</t>
  </si>
  <si>
    <t>The following Devices have been added: imagePRESS Lite C165, Océ VarioPrint i-series+ 200, Océ VarioPrint i-series+ 300</t>
  </si>
  <si>
    <t>The following Devices have been discontinued and can now be located on the Discontinued tab: Océ VarioPrint i-200 R2.3/ REV4 USA, Océ VarioPrint i-300 R2.3/ REV4 USA</t>
  </si>
  <si>
    <t>* Please note OEM Supplies for discontinued models are listed on the "OEM Supplies" tab. Service pricing for discontinued models is listed on the "Discontinued Service - Supplies" tab.</t>
  </si>
  <si>
    <t>Canon varioPRINT iX-series: 210/320</t>
  </si>
  <si>
    <t>The following devices have been discontinued and can now be located on the Discontinued tab: Océ VarioPrint i-series+ 200, Océ VarioPrint i-series+ 300</t>
  </si>
  <si>
    <t>The following devices have been added: Canon varioPRINT iX-series 210, Canon varioPRINT iX-series 320</t>
  </si>
  <si>
    <t>Océ VarioPrint i-series+ 200 - Discontinued</t>
  </si>
  <si>
    <t>Océ VarioPrint i-series+ 300 - Discontinued</t>
  </si>
  <si>
    <t xml:space="preserve">imageRUNNER ADVANCE DX 8786i </t>
  </si>
  <si>
    <t xml:space="preserve">imageRUNNER ADVANCE DX 8795i </t>
  </si>
  <si>
    <t xml:space="preserve">imageRUNNER ADVANCE DX 8705i </t>
  </si>
  <si>
    <t xml:space="preserve">The following devices have been added: imageRUNNER ADVANCE DX 8786i, imageRUNNER ADVANCE DX 8795i, imageRUNNER ADVANCE DX 8705i </t>
  </si>
  <si>
    <t>3764B003AA</t>
  </si>
  <si>
    <t xml:space="preserve">GPR-37 - Black Toner </t>
  </si>
  <si>
    <t>Updated Dealer Provided Training on Service and Supplies Tab</t>
  </si>
  <si>
    <t>Dealer provided training</t>
  </si>
  <si>
    <t>imagePRESS C710 MFP</t>
  </si>
  <si>
    <t>imagePRESS C810 MFP</t>
  </si>
  <si>
    <t>imagePRESS C910 MFP</t>
  </si>
  <si>
    <t>imagePRESS C710CA MFP</t>
  </si>
  <si>
    <t>The following Devices have been added: imagePRESS C710CA MFP, imagePRESS C710 MFP, imagePRESS C810 MFP, imagePRESS C910 MFP</t>
  </si>
  <si>
    <t>imageRUNNER ADVANCE 8585i III has been removed from the price list and added to discontinued service tab</t>
  </si>
  <si>
    <t>imagePRESS C9010VP Digital Press</t>
  </si>
  <si>
    <t>imagePRESS C10010VP Digital Press</t>
  </si>
  <si>
    <t>The following Devices have been added: imagePRESS C9010VP Digital Press, imagePRESS C10010VP Digital Press</t>
  </si>
  <si>
    <t>Updated MSRP on Canon varioPRINT iX-series 210, Canon varioPRINT iX-series 320</t>
  </si>
  <si>
    <t>Clarification added to the Lease and Rental Rates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</si>
  <si>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</si>
  <si>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imagePRESS Lite C170 has been added to the price list</t>
  </si>
  <si>
    <t>imagePRESS Lite C170</t>
  </si>
  <si>
    <t>Long Sheet Feeder Click Upcharge
**Upcharge for B&amp;W and Color CPC when using the LSF accessory</t>
  </si>
  <si>
    <t>Added Long Sheet Feeder Click Upcharge to Service Pricing</t>
  </si>
  <si>
    <t>imageRUNNER ADVANCE 8595i III and 8505i III have been removed from the price list and added to discontinued service tab</t>
  </si>
  <si>
    <t>Updated with latest MSRP List Pricing</t>
  </si>
  <si>
    <t>Additional Option (Inspection Unit)</t>
  </si>
  <si>
    <t>Additional Option (Sensing Unit)</t>
  </si>
  <si>
    <t>Additional Option (Cooling Unit)</t>
  </si>
  <si>
    <t>Added optional accessories to price list, updated professional services, updated MSRPs for New Power Protection Units</t>
  </si>
  <si>
    <t>Inspection Unit Installation and Training Professional Services</t>
  </si>
  <si>
    <t>imagePRESS C710CA, C710CA MFP have been removed from the price list and added to discontinued service tab</t>
  </si>
  <si>
    <t>imagePRESS C8000VP Digital Press, C10000VP Digital Press have been removed from the price list and added to discontinued service tab</t>
  </si>
  <si>
    <t>imagePRESS C710CA - discontinued</t>
  </si>
  <si>
    <t>imagePRESS C710CA MFP - discontinued</t>
  </si>
  <si>
    <t>imagePRESS C8000VP Digital Press - discontinued</t>
  </si>
  <si>
    <t>imagePRESS C10000VP Digital Press - discontinued</t>
  </si>
  <si>
    <t>Canon varioPRINT iX-series: 3200</t>
  </si>
  <si>
    <t>0928C026AA</t>
  </si>
  <si>
    <t>0928C027AA</t>
  </si>
  <si>
    <t>0928C028AA</t>
  </si>
  <si>
    <t>0928C029AA</t>
  </si>
  <si>
    <t>0928C030AA</t>
  </si>
  <si>
    <t>Canon varioPRINT iX-series : 210 - Discontinued</t>
  </si>
  <si>
    <t>Canon varioPRINT iX-series : 320 - Discontinued</t>
  </si>
  <si>
    <t>Canon varioPRINT iX-series 3200 has been added to the price lst</t>
  </si>
  <si>
    <t>** Due to the size and complexity of moving the i-Series, moving charges between zones must be quoted on a case by case basis.</t>
  </si>
  <si>
    <t>Canon varioPRINT iX-series: 210/320 have been removed from the price list and added to discontinued service tab</t>
  </si>
  <si>
    <t>imagePRESS Lite C265</t>
  </si>
  <si>
    <t>imagePRESS Lite C265, C270 have been added to the price list</t>
  </si>
  <si>
    <t>imagePRESS Lite C270</t>
  </si>
  <si>
    <t>imagePRESS Lite C165/C265</t>
  </si>
  <si>
    <t>imagePRESS Lite C170/C270</t>
  </si>
  <si>
    <r>
      <t xml:space="preserve">Base Charge -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</si>
  <si>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r>
      <t xml:space="preserve">Price Per Hour </t>
    </r>
    <r>
      <rPr>
        <b/>
        <i/>
        <sz val="11"/>
        <rFont val="Calibri"/>
        <family val="2"/>
      </rPr>
      <t>(1 Hour Minimum)</t>
    </r>
  </si>
  <si>
    <r>
      <t xml:space="preserve">Price Per Hour </t>
    </r>
    <r>
      <rPr>
        <b/>
        <i/>
        <sz val="11"/>
        <rFont val="Calibri"/>
        <family val="2"/>
      </rPr>
      <t>(or partial hour)</t>
    </r>
  </si>
  <si>
    <r>
      <t xml:space="preserve">Price Per Mile </t>
    </r>
    <r>
      <rPr>
        <b/>
        <i/>
        <sz val="11"/>
        <rFont val="Calibri"/>
        <family val="2"/>
      </rPr>
      <t>(Outside of Zone 2)</t>
    </r>
  </si>
  <si>
    <t>imagePRESS V1000 has been added to the price list</t>
  </si>
  <si>
    <t>imagePRESS V1000</t>
  </si>
  <si>
    <t>Staple-N1 (3 cart/case, 5K staples/cart)</t>
  </si>
  <si>
    <t>Staple-P1 (2 cart/case, 5K staples/cart)</t>
  </si>
  <si>
    <t>Glue-A1 (for Perfect Binder-B1/33Lbs)</t>
  </si>
  <si>
    <t>Glue-A2 (for Perfect Binder-B1/11Lbs)</t>
  </si>
  <si>
    <t>5146C001AA</t>
  </si>
  <si>
    <t>T11 Black Toner 45,500 impressions @ 10% coverage</t>
  </si>
  <si>
    <t>5147C001AA</t>
  </si>
  <si>
    <t>T11 Cyan Toner 33,000 impressions @ 10% coverage</t>
  </si>
  <si>
    <t>5148C001AA</t>
  </si>
  <si>
    <t>T11 Magenta Toner 33,000 impressions @ 10% coverage</t>
  </si>
  <si>
    <t>5149C001AA</t>
  </si>
  <si>
    <t>T11 Yellow Toner 33,000 impressions @ 10%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</si>
</sst>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000_);_(&quot;$&quot;* \(#,##0.00000\);_(&quot;$&quot;* &quot;-&quot;????_);_(@_)"/>
    <numFmt numFmtId="171" formatCode="_(&quot;$&quot;* #,##0.00_);_(&quot;$&quot;* \(#,##0.00\);_(&quot;$&quot;* &quot;-&quot;????_);_(@_)"/>
    <numFmt numFmtId="172" formatCode="0.000"/>
  </numFmts>
  <fonts count="4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u/>
      <sz val="11"/>
      <color rgb="FF002060"/>
      <name val="Calibri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Aharoni"/>
      <charset val="177"/>
    </font>
    <font>
      <b/>
      <sz val="14"/>
      <name val="Aharoni"/>
      <charset val="177"/>
    </font>
    <font>
      <b/>
      <i/>
      <sz val="1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0" borderId="0"/>
    <xf numFmtId="0" fontId="2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1" fillId="0" borderId="0"/>
  </cellStyleXfs>
  <cellXfs count="379">
    <xf numFmtId="0" fontId="0" fillId="0" borderId="0" xfId="0"/>
    <xf numFmtId="0" fontId="18" fillId="25" borderId="10" xfId="1" applyFont="1" applyFill="1" applyBorder="1" applyAlignment="1">
      <alignment horizontal="center" vertical="center" wrapText="1"/>
    </xf>
    <xf numFmtId="0" fontId="16" fillId="0" borderId="0" xfId="1" applyFont="1"/>
    <xf numFmtId="0" fontId="5" fillId="26" borderId="10" xfId="1" applyFont="1" applyFill="1" applyBorder="1" applyAlignment="1">
      <alignment horizontal="center" vertical="center" wrapText="1"/>
    </xf>
    <xf numFmtId="0" fontId="19" fillId="27" borderId="13" xfId="1" applyFont="1" applyFill="1" applyBorder="1" applyAlignment="1">
      <alignment horizontal="left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5" fillId="26" borderId="10" xfId="1" applyFont="1" applyFill="1" applyBorder="1" applyAlignment="1">
      <alignment horizontal="center" vertical="center" wrapText="1"/>
    </xf>
    <xf numFmtId="0" fontId="1" fillId="30" borderId="10" xfId="1" applyFont="1" applyFill="1" applyBorder="1"/>
    <xf numFmtId="164" fontId="1" fillId="30" borderId="14" xfId="1" applyNumberFormat="1" applyFill="1" applyBorder="1"/>
    <xf numFmtId="0" fontId="1" fillId="30" borderId="10" xfId="1" applyFill="1" applyBorder="1"/>
    <xf numFmtId="0" fontId="25" fillId="29" borderId="14" xfId="1" applyFont="1" applyFill="1" applyBorder="1" applyAlignment="1">
      <alignment vertical="center"/>
    </xf>
    <xf numFmtId="0" fontId="21" fillId="0" borderId="10" xfId="1" applyFont="1" applyFill="1" applyBorder="1" applyAlignment="1">
      <alignment horizontal="left" vertical="center" wrapText="1"/>
    </xf>
    <xf numFmtId="0" fontId="1" fillId="31" borderId="13" xfId="1" applyFill="1" applyBorder="1" applyAlignment="1"/>
    <xf numFmtId="0" fontId="1" fillId="31" borderId="14" xfId="1" applyFill="1" applyBorder="1" applyAlignment="1"/>
    <xf numFmtId="0" fontId="26" fillId="0" borderId="10" xfId="1" applyFont="1" applyFill="1" applyBorder="1" applyAlignment="1">
      <alignment horizontal="left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164" fontId="1" fillId="30" borderId="17" xfId="1" applyNumberFormat="1" applyFill="1" applyBorder="1"/>
    <xf numFmtId="0" fontId="5" fillId="26" borderId="10" xfId="1" applyFont="1" applyFill="1" applyBorder="1" applyAlignment="1">
      <alignment horizontal="center" vertical="center" wrapText="1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Border="1"/>
    <xf numFmtId="0" fontId="1" fillId="0" borderId="0" xfId="1" applyFill="1"/>
    <xf numFmtId="0" fontId="1" fillId="0" borderId="0" xfId="1" applyBorder="1" applyAlignment="1">
      <alignment horizontal="center"/>
    </xf>
    <xf numFmtId="0" fontId="16" fillId="28" borderId="10" xfId="1" applyFont="1" applyFill="1" applyBorder="1" applyAlignment="1">
      <alignment horizontal="center"/>
    </xf>
    <xf numFmtId="0" fontId="1" fillId="0" borderId="0" xfId="1" applyFill="1" applyBorder="1"/>
    <xf numFmtId="0" fontId="16" fillId="0" borderId="0" xfId="1" applyFont="1" applyFill="1" applyBorder="1" applyAlignment="1">
      <alignment horizontal="center"/>
    </xf>
    <xf numFmtId="10" fontId="1" fillId="0" borderId="10" xfId="1" applyNumberFormat="1" applyFill="1" applyBorder="1" applyAlignment="1">
      <alignment horizontal="center"/>
    </xf>
    <xf numFmtId="0" fontId="5" fillId="26" borderId="11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9" fillId="27" borderId="13" xfId="1" applyFont="1" applyFill="1" applyBorder="1" applyAlignment="1"/>
    <xf numFmtId="0" fontId="22" fillId="26" borderId="10" xfId="1" applyFont="1" applyFill="1" applyBorder="1" applyAlignment="1">
      <alignment horizontal="center" vertical="center" wrapText="1"/>
    </xf>
    <xf numFmtId="0" fontId="16" fillId="24" borderId="10" xfId="1" applyFont="1" applyFill="1" applyBorder="1" applyAlignment="1">
      <alignment horizontal="center"/>
    </xf>
    <xf numFmtId="0" fontId="5" fillId="26" borderId="10" xfId="1" applyFont="1" applyFill="1" applyBorder="1" applyAlignment="1">
      <alignment horizontal="center" vertical="center" wrapText="1"/>
    </xf>
    <xf numFmtId="0" fontId="19" fillId="27" borderId="13" xfId="1" applyFont="1" applyFill="1" applyBorder="1" applyAlignment="1"/>
    <xf numFmtId="164" fontId="1" fillId="30" borderId="14" xfId="1" applyNumberFormat="1" applyFill="1" applyBorder="1"/>
    <xf numFmtId="0" fontId="25" fillId="29" borderId="14" xfId="1" applyFont="1" applyFill="1" applyBorder="1" applyAlignment="1">
      <alignment vertical="center"/>
    </xf>
    <xf numFmtId="0" fontId="25" fillId="29" borderId="17" xfId="1" applyFont="1" applyFill="1" applyBorder="1" applyAlignment="1">
      <alignment vertical="center"/>
    </xf>
    <xf numFmtId="0" fontId="1" fillId="31" borderId="14" xfId="1" applyFill="1" applyBorder="1" applyAlignment="1"/>
    <xf numFmtId="0" fontId="5" fillId="29" borderId="12" xfId="1" applyFont="1" applyFill="1" applyBorder="1" applyAlignment="1">
      <alignment horizontal="center" vertical="center" wrapText="1"/>
    </xf>
    <xf numFmtId="49" fontId="16" fillId="28" borderId="11" xfId="1" applyNumberFormat="1" applyFont="1" applyFill="1" applyBorder="1" applyAlignment="1">
      <alignment horizontal="center" vertical="center"/>
    </xf>
    <xf numFmtId="0" fontId="16" fillId="28" borderId="11" xfId="1" applyFont="1" applyFill="1" applyBorder="1" applyAlignment="1">
      <alignment horizontal="center"/>
    </xf>
    <xf numFmtId="0" fontId="1" fillId="0" borderId="0" xfId="1" applyBorder="1"/>
    <xf numFmtId="0" fontId="5" fillId="29" borderId="10" xfId="1" applyFont="1" applyFill="1" applyBorder="1" applyAlignment="1">
      <alignment horizontal="center" vertical="center" wrapText="1"/>
    </xf>
    <xf numFmtId="0" fontId="19" fillId="27" borderId="13" xfId="1" applyFont="1" applyFill="1" applyBorder="1" applyAlignment="1"/>
    <xf numFmtId="0" fontId="1" fillId="0" borderId="15" xfId="1" applyBorder="1"/>
    <xf numFmtId="0" fontId="5" fillId="29" borderId="11" xfId="1" applyFont="1" applyFill="1" applyBorder="1" applyAlignment="1">
      <alignment horizontal="center" vertical="center" wrapText="1"/>
    </xf>
    <xf numFmtId="49" fontId="16" fillId="28" borderId="10" xfId="1" applyNumberFormat="1" applyFont="1" applyFill="1" applyBorder="1" applyAlignment="1">
      <alignment horizontal="center" vertical="center"/>
    </xf>
    <xf numFmtId="0" fontId="21" fillId="0" borderId="20" xfId="1" applyFont="1" applyFill="1" applyBorder="1" applyAlignment="1">
      <alignment horizontal="left" vertical="center" wrapText="1"/>
    </xf>
    <xf numFmtId="0" fontId="25" fillId="29" borderId="14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9" fontId="0" fillId="33" borderId="14" xfId="41" applyFont="1" applyFill="1" applyBorder="1" applyAlignment="1">
      <alignment horizontal="center"/>
    </xf>
    <xf numFmtId="164" fontId="1" fillId="30" borderId="14" xfId="1" applyNumberFormat="1" applyFill="1" applyBorder="1" applyAlignment="1">
      <alignment horizontal="center"/>
    </xf>
    <xf numFmtId="0" fontId="0" fillId="0" borderId="0" xfId="0"/>
    <xf numFmtId="0" fontId="1" fillId="31" borderId="14" xfId="1" applyFill="1" applyBorder="1" applyAlignment="1"/>
    <xf numFmtId="0" fontId="1" fillId="31" borderId="17" xfId="1" applyFill="1" applyBorder="1" applyAlignment="1"/>
    <xf numFmtId="10" fontId="1" fillId="0" borderId="10" xfId="1" applyNumberFormat="1" applyBorder="1" applyAlignment="1">
      <alignment horizontal="center"/>
    </xf>
    <xf numFmtId="10" fontId="1" fillId="0" borderId="10" xfId="46" applyNumberFormat="1" applyBorder="1" applyAlignment="1">
      <alignment horizontal="center"/>
    </xf>
    <xf numFmtId="10" fontId="1" fillId="0" borderId="10" xfId="46" applyNumberForma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49" fontId="18" fillId="0" borderId="10" xfId="1" applyNumberFormat="1" applyFont="1" applyFill="1" applyBorder="1" applyAlignment="1">
      <alignment horizontal="center" vertical="center" wrapText="1"/>
    </xf>
    <xf numFmtId="10" fontId="1" fillId="0" borderId="11" xfId="45" applyNumberFormat="1" applyFont="1" applyFill="1" applyBorder="1" applyAlignment="1">
      <alignment horizontal="center"/>
    </xf>
    <xf numFmtId="167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25" fillId="29" borderId="14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19" fillId="27" borderId="13" xfId="46" applyFont="1" applyFill="1" applyBorder="1" applyAlignment="1"/>
    <xf numFmtId="0" fontId="1" fillId="0" borderId="0" xfId="46"/>
    <xf numFmtId="0" fontId="1" fillId="0" borderId="0" xfId="46" applyAlignment="1">
      <alignment wrapText="1"/>
    </xf>
    <xf numFmtId="0" fontId="22" fillId="26" borderId="10" xfId="46" applyFont="1" applyFill="1" applyBorder="1" applyAlignment="1">
      <alignment horizontal="center" vertical="center" wrapText="1"/>
    </xf>
    <xf numFmtId="0" fontId="25" fillId="29" borderId="14" xfId="1" applyFont="1" applyFill="1" applyBorder="1" applyAlignment="1">
      <alignment horizontal="center" vertical="center"/>
    </xf>
    <xf numFmtId="0" fontId="20" fillId="26" borderId="0" xfId="1" applyFont="1" applyFill="1" applyBorder="1" applyAlignment="1">
      <alignment horizontal="center" vertical="center"/>
    </xf>
    <xf numFmtId="0" fontId="25" fillId="29" borderId="13" xfId="1" applyFont="1" applyFill="1" applyBorder="1" applyAlignment="1">
      <alignment horizontal="center" vertical="center"/>
    </xf>
    <xf numFmtId="0" fontId="25" fillId="29" borderId="14" xfId="1" applyFont="1" applyFill="1" applyBorder="1" applyAlignment="1">
      <alignment horizontal="center" vertical="center"/>
    </xf>
    <xf numFmtId="0" fontId="25" fillId="29" borderId="13" xfId="1" applyFont="1" applyFill="1" applyBorder="1" applyAlignment="1">
      <alignment horizontal="left" vertical="center"/>
    </xf>
    <xf numFmtId="0" fontId="25" fillId="29" borderId="14" xfId="1" applyFont="1" applyFill="1" applyBorder="1" applyAlignment="1">
      <alignment horizontal="left" vertical="center"/>
    </xf>
    <xf numFmtId="49" fontId="19" fillId="27" borderId="0" xfId="1" applyNumberFormat="1" applyFont="1" applyFill="1" applyBorder="1" applyAlignment="1">
      <alignment horizontal="left"/>
    </xf>
    <xf numFmtId="0" fontId="32" fillId="0" borderId="0" xfId="0" applyFont="1"/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" fillId="0" borderId="0" xfId="46" applyFill="1"/>
    <xf numFmtId="14" fontId="32" fillId="0" borderId="0" xfId="0" applyNumberFormat="1" applyFont="1" applyAlignment="1">
      <alignment horizontal="center"/>
    </xf>
    <xf numFmtId="0" fontId="20" fillId="26" borderId="0" xfId="1" applyFont="1" applyFill="1" applyBorder="1" applyAlignment="1">
      <alignment horizontal="center" vertical="center"/>
    </xf>
    <xf numFmtId="0" fontId="33" fillId="0" borderId="0" xfId="0" applyFont="1"/>
    <xf numFmtId="0" fontId="0" fillId="0" borderId="0" xfId="0" applyFill="1" applyBorder="1"/>
    <xf numFmtId="0" fontId="25" fillId="0" borderId="0" xfId="1" applyFont="1" applyFill="1" applyBorder="1" applyAlignment="1">
      <alignment vertical="center"/>
    </xf>
    <xf numFmtId="0" fontId="1" fillId="0" borderId="0" xfId="1" applyFill="1" applyBorder="1" applyAlignment="1"/>
    <xf numFmtId="0" fontId="25" fillId="29" borderId="10" xfId="1" applyFont="1" applyFill="1" applyBorder="1" applyAlignment="1">
      <alignment vertical="center"/>
    </xf>
    <xf numFmtId="0" fontId="25" fillId="29" borderId="14" xfId="1" applyFont="1" applyFill="1" applyBorder="1" applyAlignment="1">
      <alignment horizontal="center" vertical="center"/>
    </xf>
    <xf numFmtId="0" fontId="34" fillId="0" borderId="13" xfId="1" applyFont="1" applyFill="1" applyBorder="1" applyAlignment="1">
      <alignment horizontal="left"/>
    </xf>
    <xf numFmtId="0" fontId="34" fillId="0" borderId="17" xfId="1" applyFont="1" applyFill="1" applyBorder="1" applyAlignment="1">
      <alignment horizontal="left"/>
    </xf>
    <xf numFmtId="44" fontId="21" fillId="0" borderId="10" xfId="1" applyNumberFormat="1" applyFont="1" applyFill="1" applyBorder="1" applyAlignment="1">
      <alignment horizontal="center"/>
    </xf>
    <xf numFmtId="44" fontId="21" fillId="0" borderId="10" xfId="1" applyNumberFormat="1" applyFont="1" applyBorder="1" applyAlignment="1">
      <alignment horizontal="center"/>
    </xf>
    <xf numFmtId="0" fontId="26" fillId="0" borderId="0" xfId="0" applyFont="1"/>
    <xf numFmtId="0" fontId="5" fillId="26" borderId="19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0" fontId="25" fillId="29" borderId="14" xfId="1" applyFont="1" applyFill="1" applyBorder="1" applyAlignment="1">
      <alignment horizontal="center" vertical="center"/>
    </xf>
    <xf numFmtId="44" fontId="1" fillId="0" borderId="0" xfId="1" applyNumberFormat="1" applyFill="1" applyBorder="1" applyAlignment="1">
      <alignment horizontal="center"/>
    </xf>
    <xf numFmtId="0" fontId="0" fillId="0" borderId="0" xfId="0" applyAlignment="1">
      <alignment horizontal="center"/>
    </xf>
    <xf numFmtId="44" fontId="1" fillId="35" borderId="10" xfId="1" applyNumberFormat="1" applyFill="1" applyBorder="1" applyAlignment="1">
      <alignment horizontal="center"/>
    </xf>
    <xf numFmtId="0" fontId="0" fillId="0" borderId="0" xfId="0" applyBorder="1"/>
    <xf numFmtId="0" fontId="25" fillId="29" borderId="14" xfId="1" applyFont="1" applyFill="1" applyBorder="1" applyAlignment="1">
      <alignment horizontal="center" vertical="center"/>
    </xf>
    <xf numFmtId="165" fontId="1" fillId="38" borderId="11" xfId="1" applyNumberFormat="1" applyFill="1" applyBorder="1" applyAlignment="1">
      <alignment horizontal="center" vertical="center"/>
    </xf>
    <xf numFmtId="168" fontId="0" fillId="38" borderId="10" xfId="0" applyNumberFormat="1" applyFill="1" applyBorder="1" applyAlignment="1">
      <alignment horizontal="center"/>
    </xf>
    <xf numFmtId="0" fontId="25" fillId="29" borderId="14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44" fontId="1" fillId="0" borderId="0" xfId="1" applyNumberFormat="1" applyFill="1" applyBorder="1" applyAlignment="1">
      <alignment horizontal="center"/>
    </xf>
    <xf numFmtId="0" fontId="35" fillId="0" borderId="10" xfId="46" applyFont="1" applyFill="1" applyBorder="1" applyAlignment="1">
      <alignment horizontal="center"/>
    </xf>
    <xf numFmtId="44" fontId="35" fillId="0" borderId="10" xfId="46" applyNumberFormat="1" applyFont="1" applyFill="1" applyBorder="1" applyAlignment="1">
      <alignment horizontal="center"/>
    </xf>
    <xf numFmtId="0" fontId="35" fillId="24" borderId="10" xfId="1" applyFont="1" applyFill="1" applyBorder="1"/>
    <xf numFmtId="0" fontId="35" fillId="36" borderId="10" xfId="46" applyFont="1" applyFill="1" applyBorder="1" applyAlignment="1">
      <alignment horizontal="center"/>
    </xf>
    <xf numFmtId="44" fontId="35" fillId="36" borderId="10" xfId="46" applyNumberFormat="1" applyFont="1" applyFill="1" applyBorder="1" applyAlignment="1">
      <alignment horizontal="center"/>
    </xf>
    <xf numFmtId="0" fontId="35" fillId="0" borderId="10" xfId="46" applyFont="1" applyBorder="1" applyAlignment="1">
      <alignment horizontal="center"/>
    </xf>
    <xf numFmtId="44" fontId="35" fillId="0" borderId="10" xfId="46" applyNumberFormat="1" applyFont="1" applyBorder="1" applyAlignment="1">
      <alignment horizontal="center"/>
    </xf>
    <xf numFmtId="0" fontId="28" fillId="37" borderId="16" xfId="46" applyFont="1" applyFill="1" applyBorder="1" applyAlignment="1">
      <alignment horizontal="center"/>
    </xf>
    <xf numFmtId="0" fontId="28" fillId="37" borderId="0" xfId="46" applyFont="1" applyFill="1" applyBorder="1" applyAlignment="1">
      <alignment horizontal="center"/>
    </xf>
    <xf numFmtId="0" fontId="28" fillId="37" borderId="23" xfId="46" applyFont="1" applyFill="1" applyBorder="1" applyAlignment="1">
      <alignment horizontal="center"/>
    </xf>
    <xf numFmtId="0" fontId="28" fillId="32" borderId="16" xfId="46" applyFont="1" applyFill="1" applyBorder="1" applyAlignment="1">
      <alignment horizontal="center"/>
    </xf>
    <xf numFmtId="0" fontId="28" fillId="32" borderId="0" xfId="46" applyFont="1" applyFill="1" applyBorder="1" applyAlignment="1">
      <alignment horizontal="center"/>
    </xf>
    <xf numFmtId="0" fontId="28" fillId="32" borderId="23" xfId="46" applyFont="1" applyFill="1" applyBorder="1" applyAlignment="1">
      <alignment horizontal="center"/>
    </xf>
    <xf numFmtId="0" fontId="34" fillId="0" borderId="10" xfId="1" applyFont="1" applyFill="1" applyBorder="1"/>
    <xf numFmtId="0" fontId="21" fillId="0" borderId="10" xfId="1" applyFont="1" applyBorder="1"/>
    <xf numFmtId="0" fontId="25" fillId="29" borderId="14" xfId="1" applyFont="1" applyFill="1" applyBorder="1" applyAlignment="1">
      <alignment horizontal="center" vertical="center"/>
    </xf>
    <xf numFmtId="0" fontId="20" fillId="26" borderId="0" xfId="1" applyFont="1" applyFill="1" applyBorder="1" applyAlignment="1">
      <alignment horizontal="center" vertical="center"/>
    </xf>
    <xf numFmtId="0" fontId="41" fillId="29" borderId="14" xfId="1" applyFont="1" applyFill="1" applyBorder="1" applyAlignment="1">
      <alignment vertical="center"/>
    </xf>
    <xf numFmtId="0" fontId="36" fillId="31" borderId="14" xfId="1" applyFont="1" applyFill="1" applyBorder="1" applyAlignment="1"/>
    <xf numFmtId="9" fontId="40" fillId="33" borderId="14" xfId="41" applyFont="1" applyFill="1" applyBorder="1" applyAlignment="1">
      <alignment horizontal="center"/>
    </xf>
    <xf numFmtId="172" fontId="41" fillId="29" borderId="14" xfId="1" applyNumberFormat="1" applyFont="1" applyFill="1" applyBorder="1" applyAlignment="1">
      <alignment horizontal="center" vertical="center"/>
    </xf>
    <xf numFmtId="0" fontId="41" fillId="29" borderId="14" xfId="1" applyFont="1" applyFill="1" applyBorder="1" applyAlignment="1">
      <alignment horizontal="center" vertical="center"/>
    </xf>
    <xf numFmtId="164" fontId="36" fillId="30" borderId="14" xfId="1" applyNumberFormat="1" applyFont="1" applyFill="1" applyBorder="1"/>
    <xf numFmtId="164" fontId="36" fillId="30" borderId="17" xfId="1" applyNumberFormat="1" applyFont="1" applyFill="1" applyBorder="1"/>
    <xf numFmtId="0" fontId="36" fillId="31" borderId="17" xfId="1" applyFont="1" applyFill="1" applyBorder="1" applyAlignment="1"/>
    <xf numFmtId="0" fontId="41" fillId="29" borderId="17" xfId="1" applyFont="1" applyFill="1" applyBorder="1" applyAlignment="1">
      <alignment vertical="center"/>
    </xf>
    <xf numFmtId="0" fontId="20" fillId="26" borderId="0" xfId="1" applyFont="1" applyFill="1" applyBorder="1" applyAlignment="1">
      <alignment horizontal="center" vertical="center"/>
    </xf>
    <xf numFmtId="0" fontId="25" fillId="29" borderId="14" xfId="1" applyFont="1" applyFill="1" applyBorder="1" applyAlignment="1">
      <alignment horizontal="center" vertical="center"/>
    </xf>
    <xf numFmtId="44" fontId="21" fillId="0" borderId="13" xfId="1" applyNumberFormat="1" applyFont="1" applyFill="1" applyBorder="1" applyAlignment="1">
      <alignment horizontal="center"/>
    </xf>
    <xf numFmtId="44" fontId="21" fillId="0" borderId="17" xfId="1" applyNumberFormat="1" applyFont="1" applyFill="1" applyBorder="1" applyAlignment="1">
      <alignment horizontal="center"/>
    </xf>
    <xf numFmtId="44" fontId="21" fillId="0" borderId="13" xfId="1" applyNumberFormat="1" applyFont="1" applyFill="1" applyBorder="1" applyAlignment="1">
      <alignment horizontal="center"/>
    </xf>
    <xf numFmtId="44" fontId="21" fillId="0" borderId="17" xfId="1" applyNumberFormat="1" applyFont="1" applyFill="1" applyBorder="1" applyAlignment="1">
      <alignment horizontal="center"/>
    </xf>
    <xf numFmtId="0" fontId="18" fillId="0" borderId="10" xfId="1" applyFont="1" applyBorder="1" applyAlignment="1">
      <alignment horizontal="center" vertical="center" wrapText="1"/>
    </xf>
    <xf numFmtId="49" fontId="18" fillId="34" borderId="10" xfId="1" applyNumberFormat="1" applyFont="1" applyFill="1" applyBorder="1" applyAlignment="1">
      <alignment horizontal="center" vertical="center" wrapText="1"/>
    </xf>
    <xf numFmtId="44" fontId="18" fillId="0" borderId="10" xfId="1" applyNumberFormat="1" applyFont="1" applyFill="1" applyBorder="1"/>
    <xf numFmtId="44" fontId="18" fillId="34" borderId="10" xfId="1" applyNumberFormat="1" applyFont="1" applyFill="1" applyBorder="1"/>
    <xf numFmtId="44" fontId="18" fillId="0" borderId="10" xfId="1" applyNumberFormat="1" applyFont="1" applyBorder="1"/>
    <xf numFmtId="0" fontId="21" fillId="0" borderId="10" xfId="1" applyFont="1" applyFill="1" applyBorder="1"/>
    <xf numFmtId="44" fontId="21" fillId="0" borderId="10" xfId="1" applyNumberFormat="1" applyFont="1" applyFill="1" applyBorder="1"/>
    <xf numFmtId="0" fontId="21" fillId="0" borderId="10" xfId="1" applyFont="1" applyFill="1" applyBorder="1" applyAlignment="1">
      <alignment horizontal="left"/>
    </xf>
    <xf numFmtId="0" fontId="34" fillId="0" borderId="10" xfId="0" applyFont="1" applyFill="1" applyBorder="1"/>
    <xf numFmtId="44" fontId="21" fillId="0" borderId="10" xfId="1" applyNumberFormat="1" applyFont="1" applyBorder="1"/>
    <xf numFmtId="0" fontId="18" fillId="24" borderId="10" xfId="1" applyFont="1" applyFill="1" applyBorder="1" applyAlignment="1">
      <alignment horizontal="center"/>
    </xf>
    <xf numFmtId="0" fontId="21" fillId="24" borderId="10" xfId="1" applyFont="1" applyFill="1" applyBorder="1"/>
    <xf numFmtId="0" fontId="21" fillId="0" borderId="22" xfId="1" applyFont="1" applyFill="1" applyBorder="1"/>
    <xf numFmtId="44" fontId="21" fillId="0" borderId="10" xfId="0" applyNumberFormat="1" applyFont="1" applyFill="1" applyBorder="1"/>
    <xf numFmtId="0" fontId="18" fillId="24" borderId="10" xfId="1" applyFont="1" applyFill="1" applyBorder="1"/>
    <xf numFmtId="0" fontId="34" fillId="0" borderId="13" xfId="0" applyFont="1" applyFill="1" applyBorder="1" applyAlignment="1">
      <alignment horizontal="left"/>
    </xf>
    <xf numFmtId="166" fontId="21" fillId="0" borderId="11" xfId="1" applyNumberFormat="1" applyFont="1" applyFill="1" applyBorder="1"/>
    <xf numFmtId="169" fontId="21" fillId="0" borderId="11" xfId="1" applyNumberFormat="1" applyFont="1" applyFill="1" applyBorder="1"/>
    <xf numFmtId="0" fontId="26" fillId="0" borderId="0" xfId="0" applyFont="1" applyFill="1"/>
    <xf numFmtId="166" fontId="21" fillId="0" borderId="11" xfId="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0" fontId="26" fillId="0" borderId="10" xfId="0" applyNumberFormat="1" applyFont="1" applyFill="1" applyBorder="1" applyAlignment="1">
      <alignment horizontal="center"/>
    </xf>
    <xf numFmtId="10" fontId="21" fillId="0" borderId="10" xfId="1" applyNumberFormat="1" applyFont="1" applyFill="1" applyBorder="1" applyAlignment="1">
      <alignment horizontal="center"/>
    </xf>
    <xf numFmtId="10" fontId="26" fillId="0" borderId="10" xfId="0" applyNumberFormat="1" applyFont="1" applyFill="1" applyBorder="1" applyAlignment="1">
      <alignment horizontal="center" vertical="center"/>
    </xf>
    <xf numFmtId="10" fontId="21" fillId="0" borderId="10" xfId="1" applyNumberFormat="1" applyFont="1" applyFill="1" applyBorder="1" applyAlignment="1">
      <alignment horizontal="center" vertical="center"/>
    </xf>
    <xf numFmtId="0" fontId="21" fillId="31" borderId="13" xfId="1" applyFont="1" applyFill="1" applyBorder="1" applyAlignment="1"/>
    <xf numFmtId="0" fontId="21" fillId="31" borderId="14" xfId="1" applyFont="1" applyFill="1" applyBorder="1" applyAlignment="1"/>
    <xf numFmtId="9" fontId="26" fillId="31" borderId="14" xfId="0" applyNumberFormat="1" applyFont="1" applyFill="1" applyBorder="1" applyAlignment="1">
      <alignment horizontal="center"/>
    </xf>
    <xf numFmtId="0" fontId="21" fillId="31" borderId="14" xfId="1" applyFont="1" applyFill="1" applyBorder="1" applyAlignment="1">
      <alignment horizontal="center"/>
    </xf>
    <xf numFmtId="0" fontId="21" fillId="31" borderId="17" xfId="1" applyFont="1" applyFill="1" applyBorder="1" applyAlignment="1"/>
    <xf numFmtId="171" fontId="21" fillId="0" borderId="11" xfId="1" applyNumberFormat="1" applyFont="1" applyFill="1" applyBorder="1" applyAlignment="1">
      <alignment horizontal="center"/>
    </xf>
    <xf numFmtId="171" fontId="21" fillId="0" borderId="11" xfId="1" applyNumberFormat="1" applyFont="1" applyFill="1" applyBorder="1"/>
    <xf numFmtId="10" fontId="26" fillId="0" borderId="10" xfId="0" applyNumberFormat="1" applyFont="1" applyFill="1" applyBorder="1"/>
    <xf numFmtId="10" fontId="26" fillId="0" borderId="10" xfId="0" applyNumberFormat="1" applyFont="1" applyFill="1" applyBorder="1" applyAlignment="1">
      <alignment horizontal="right"/>
    </xf>
    <xf numFmtId="41" fontId="21" fillId="0" borderId="10" xfId="1" applyNumberFormat="1" applyFont="1" applyFill="1" applyBorder="1" applyAlignment="1">
      <alignment horizontal="center"/>
    </xf>
    <xf numFmtId="0" fontId="21" fillId="0" borderId="10" xfId="1" applyNumberFormat="1" applyFont="1" applyFill="1" applyBorder="1" applyAlignment="1">
      <alignment horizontal="center"/>
    </xf>
    <xf numFmtId="44" fontId="26" fillId="0" borderId="10" xfId="0" applyNumberFormat="1" applyFont="1" applyFill="1" applyBorder="1" applyAlignment="1">
      <alignment horizontal="center"/>
    </xf>
    <xf numFmtId="44" fontId="26" fillId="0" borderId="10" xfId="0" applyNumberFormat="1" applyFont="1" applyFill="1" applyBorder="1"/>
    <xf numFmtId="169" fontId="21" fillId="0" borderId="11" xfId="1" applyNumberFormat="1" applyFont="1" applyFill="1" applyBorder="1" applyAlignment="1">
      <alignment horizontal="center"/>
    </xf>
    <xf numFmtId="166" fontId="21" fillId="0" borderId="11" xfId="1" applyNumberFormat="1" applyFont="1" applyFill="1" applyBorder="1" applyAlignment="1">
      <alignment horizontal="center"/>
    </xf>
    <xf numFmtId="169" fontId="26" fillId="0" borderId="11" xfId="0" applyNumberFormat="1" applyFont="1" applyFill="1" applyBorder="1" applyAlignment="1">
      <alignment horizontal="center"/>
    </xf>
    <xf numFmtId="170" fontId="21" fillId="0" borderId="11" xfId="1" applyNumberFormat="1" applyFont="1" applyFill="1" applyBorder="1"/>
    <xf numFmtId="8" fontId="21" fillId="0" borderId="10" xfId="1" applyNumberFormat="1" applyFont="1" applyFill="1" applyBorder="1" applyAlignment="1">
      <alignment horizontal="center"/>
    </xf>
    <xf numFmtId="170" fontId="21" fillId="0" borderId="11" xfId="1" applyNumberFormat="1" applyFont="1" applyFill="1" applyBorder="1" applyAlignment="1">
      <alignment horizontal="center"/>
    </xf>
    <xf numFmtId="0" fontId="21" fillId="30" borderId="10" xfId="1" applyFont="1" applyFill="1" applyBorder="1"/>
    <xf numFmtId="9" fontId="26" fillId="30" borderId="14" xfId="41" applyFont="1" applyFill="1" applyBorder="1" applyAlignment="1">
      <alignment horizontal="center"/>
    </xf>
    <xf numFmtId="164" fontId="21" fillId="30" borderId="14" xfId="1" applyNumberFormat="1" applyFont="1" applyFill="1" applyBorder="1"/>
    <xf numFmtId="164" fontId="21" fillId="30" borderId="17" xfId="1" applyNumberFormat="1" applyFont="1" applyFill="1" applyBorder="1"/>
    <xf numFmtId="0" fontId="42" fillId="29" borderId="14" xfId="1" applyFont="1" applyFill="1" applyBorder="1" applyAlignment="1">
      <alignment horizontal="center" vertical="center"/>
    </xf>
    <xf numFmtId="0" fontId="42" fillId="29" borderId="14" xfId="1" applyFont="1" applyFill="1" applyBorder="1" applyAlignment="1">
      <alignment vertical="center"/>
    </xf>
    <xf numFmtId="0" fontId="42" fillId="29" borderId="17" xfId="1" applyFont="1" applyFill="1" applyBorder="1" applyAlignment="1">
      <alignment vertical="center"/>
    </xf>
    <xf numFmtId="0" fontId="18" fillId="0" borderId="10" xfId="1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44" fontId="21" fillId="0" borderId="10" xfId="1" applyNumberFormat="1" applyFont="1" applyFill="1" applyBorder="1" applyAlignment="1">
      <alignment vertical="center"/>
    </xf>
    <xf numFmtId="8" fontId="21" fillId="0" borderId="10" xfId="1" applyNumberFormat="1" applyFont="1" applyFill="1" applyBorder="1" applyAlignment="1">
      <alignment horizontal="center" vertical="center"/>
    </xf>
    <xf numFmtId="0" fontId="34" fillId="0" borderId="13" xfId="1" applyFont="1" applyFill="1" applyBorder="1" applyAlignment="1">
      <alignment horizontal="left"/>
    </xf>
    <xf numFmtId="0" fontId="34" fillId="0" borderId="17" xfId="1" applyFont="1" applyFill="1" applyBorder="1" applyAlignment="1">
      <alignment horizontal="left"/>
    </xf>
    <xf numFmtId="0" fontId="21" fillId="0" borderId="10" xfId="1" applyFont="1" applyFill="1" applyBorder="1" applyAlignment="1">
      <alignment horizontal="left" vertical="center"/>
    </xf>
    <xf numFmtId="44" fontId="21" fillId="0" borderId="10" xfId="1" applyNumberFormat="1" applyFont="1" applyFill="1" applyBorder="1" applyAlignment="1">
      <alignment horizontal="center" vertical="center"/>
    </xf>
    <xf numFmtId="44" fontId="21" fillId="0" borderId="10" xfId="1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10" xfId="0" applyFont="1" applyFill="1" applyBorder="1" applyAlignment="1">
      <alignment horizontal="left"/>
    </xf>
    <xf numFmtId="0" fontId="18" fillId="0" borderId="10" xfId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left"/>
    </xf>
    <xf numFmtId="0" fontId="34" fillId="0" borderId="17" xfId="0" applyFont="1" applyFill="1" applyBorder="1" applyAlignment="1">
      <alignment horizontal="left"/>
    </xf>
    <xf numFmtId="0" fontId="21" fillId="0" borderId="13" xfId="1" applyFont="1" applyFill="1" applyBorder="1" applyAlignment="1">
      <alignment horizontal="left"/>
    </xf>
    <xf numFmtId="0" fontId="21" fillId="0" borderId="17" xfId="1" applyFont="1" applyFill="1" applyBorder="1" applyAlignment="1">
      <alignment horizontal="left"/>
    </xf>
    <xf numFmtId="0" fontId="26" fillId="0" borderId="0" xfId="0" applyFont="1" applyAlignment="1">
      <alignment horizontal="left"/>
    </xf>
    <xf numFmtId="0" fontId="18" fillId="31" borderId="13" xfId="1" applyFont="1" applyFill="1" applyBorder="1" applyAlignment="1"/>
    <xf numFmtId="44" fontId="21" fillId="0" borderId="10" xfId="1" applyNumberFormat="1" applyFont="1" applyBorder="1" applyAlignment="1">
      <alignment horizontal="center" vertical="center" wrapText="1"/>
    </xf>
    <xf numFmtId="0" fontId="18" fillId="32" borderId="16" xfId="46" applyFont="1" applyFill="1" applyBorder="1" applyAlignment="1">
      <alignment horizontal="center"/>
    </xf>
    <xf numFmtId="0" fontId="18" fillId="32" borderId="0" xfId="46" applyFont="1" applyFill="1" applyBorder="1" applyAlignment="1">
      <alignment horizontal="center"/>
    </xf>
    <xf numFmtId="0" fontId="18" fillId="32" borderId="23" xfId="46" applyFont="1" applyFill="1" applyBorder="1" applyAlignment="1">
      <alignment horizontal="center"/>
    </xf>
    <xf numFmtId="0" fontId="21" fillId="0" borderId="10" xfId="46" applyFont="1" applyFill="1" applyBorder="1" applyAlignment="1">
      <alignment horizontal="center"/>
    </xf>
    <xf numFmtId="44" fontId="21" fillId="0" borderId="10" xfId="46" applyNumberFormat="1" applyFont="1" applyFill="1" applyBorder="1" applyAlignment="1">
      <alignment horizontal="center"/>
    </xf>
    <xf numFmtId="10" fontId="26" fillId="34" borderId="10" xfId="0" applyNumberFormat="1" applyFont="1" applyFill="1" applyBorder="1"/>
    <xf numFmtId="10" fontId="26" fillId="34" borderId="10" xfId="0" applyNumberFormat="1" applyFont="1" applyFill="1" applyBorder="1" applyAlignment="1">
      <alignment horizontal="center"/>
    </xf>
    <xf numFmtId="10" fontId="26" fillId="34" borderId="10" xfId="0" applyNumberFormat="1" applyFont="1" applyFill="1" applyBorder="1" applyAlignment="1">
      <alignment horizontal="center" vertical="center"/>
    </xf>
    <xf numFmtId="9" fontId="26" fillId="33" borderId="14" xfId="41" applyFont="1" applyFill="1" applyBorder="1" applyAlignment="1">
      <alignment horizontal="center"/>
    </xf>
    <xf numFmtId="9" fontId="26" fillId="33" borderId="14" xfId="41" applyNumberFormat="1" applyFont="1" applyFill="1" applyBorder="1" applyAlignment="1">
      <alignment horizontal="center"/>
    </xf>
    <xf numFmtId="166" fontId="21" fillId="0" borderId="11" xfId="1" applyNumberFormat="1" applyFont="1" applyBorder="1" applyAlignment="1">
      <alignment horizontal="center"/>
    </xf>
    <xf numFmtId="0" fontId="34" fillId="0" borderId="14" xfId="1" applyFont="1" applyFill="1" applyBorder="1" applyAlignment="1">
      <alignment horizontal="left"/>
    </xf>
    <xf numFmtId="0" fontId="21" fillId="0" borderId="10" xfId="46" applyFont="1" applyBorder="1" applyAlignment="1">
      <alignment horizontal="center"/>
    </xf>
    <xf numFmtId="44" fontId="21" fillId="0" borderId="10" xfId="46" applyNumberFormat="1" applyFont="1" applyBorder="1" applyAlignment="1">
      <alignment horizontal="center"/>
    </xf>
    <xf numFmtId="0" fontId="21" fillId="0" borderId="0" xfId="46" applyFont="1"/>
    <xf numFmtId="0" fontId="19" fillId="0" borderId="14" xfId="1" applyFont="1" applyBorder="1" applyAlignment="1">
      <alignment horizontal="left"/>
    </xf>
    <xf numFmtId="0" fontId="19" fillId="0" borderId="17" xfId="1" applyFont="1" applyBorder="1" applyAlignment="1">
      <alignment horizontal="left"/>
    </xf>
    <xf numFmtId="0" fontId="20" fillId="26" borderId="21" xfId="1" applyFont="1" applyFill="1" applyBorder="1" applyAlignment="1">
      <alignment horizontal="center" vertical="center"/>
    </xf>
    <xf numFmtId="0" fontId="20" fillId="26" borderId="24" xfId="1" applyFont="1" applyFill="1" applyBorder="1" applyAlignment="1">
      <alignment horizontal="center" vertical="center"/>
    </xf>
    <xf numFmtId="0" fontId="20" fillId="26" borderId="19" xfId="1" applyFont="1" applyFill="1" applyBorder="1" applyAlignment="1">
      <alignment horizontal="center" vertical="center"/>
    </xf>
    <xf numFmtId="0" fontId="20" fillId="26" borderId="16" xfId="1" applyFont="1" applyFill="1" applyBorder="1" applyAlignment="1">
      <alignment horizontal="center" vertical="center"/>
    </xf>
    <xf numFmtId="0" fontId="20" fillId="26" borderId="0" xfId="1" applyFont="1" applyFill="1" applyBorder="1" applyAlignment="1">
      <alignment horizontal="center" vertical="center"/>
    </xf>
    <xf numFmtId="0" fontId="20" fillId="26" borderId="23" xfId="1" applyFont="1" applyFill="1" applyBorder="1" applyAlignment="1">
      <alignment horizontal="center" vertical="center"/>
    </xf>
    <xf numFmtId="0" fontId="20" fillId="26" borderId="12" xfId="1" applyFont="1" applyFill="1" applyBorder="1" applyAlignment="1">
      <alignment horizontal="center" vertical="center"/>
    </xf>
    <xf numFmtId="0" fontId="20" fillId="26" borderId="15" xfId="1" applyFont="1" applyFill="1" applyBorder="1" applyAlignment="1">
      <alignment horizontal="center" vertical="center"/>
    </xf>
    <xf numFmtId="0" fontId="20" fillId="26" borderId="18" xfId="1" applyFont="1" applyFill="1" applyBorder="1" applyAlignment="1">
      <alignment horizontal="center" vertical="center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19" fillId="27" borderId="14" xfId="1" applyNumberFormat="1" applyFont="1" applyFill="1" applyBorder="1" applyAlignment="1">
      <alignment horizontal="left"/>
    </xf>
    <xf numFmtId="49" fontId="19" fillId="27" borderId="17" xfId="1" applyNumberFormat="1" applyFont="1" applyFill="1" applyBorder="1" applyAlignment="1">
      <alignment horizontal="left"/>
    </xf>
    <xf numFmtId="0" fontId="22" fillId="26" borderId="20" xfId="1" applyFont="1" applyFill="1" applyBorder="1" applyAlignment="1">
      <alignment horizontal="center" vertical="center" wrapText="1"/>
    </xf>
    <xf numFmtId="0" fontId="22" fillId="26" borderId="11" xfId="1" applyFont="1" applyFill="1" applyBorder="1" applyAlignment="1">
      <alignment horizontal="center" vertical="center" wrapText="1"/>
    </xf>
    <xf numFmtId="0" fontId="5" fillId="29" borderId="11" xfId="1" applyFont="1" applyFill="1" applyBorder="1" applyAlignment="1">
      <alignment horizontal="center" vertical="center" wrapText="1"/>
    </xf>
    <xf numFmtId="0" fontId="5" fillId="29" borderId="10" xfId="1" applyFont="1" applyFill="1" applyBorder="1" applyAlignment="1">
      <alignment horizontal="center" vertical="center" wrapText="1"/>
    </xf>
    <xf numFmtId="0" fontId="28" fillId="28" borderId="13" xfId="1" applyFont="1" applyFill="1" applyBorder="1" applyAlignment="1">
      <alignment horizontal="center"/>
    </xf>
    <xf numFmtId="0" fontId="28" fillId="28" borderId="14" xfId="1" applyFont="1" applyFill="1" applyBorder="1" applyAlignment="1">
      <alignment horizontal="center"/>
    </xf>
    <xf numFmtId="0" fontId="28" fillId="28" borderId="17" xfId="1" applyFont="1" applyFill="1" applyBorder="1" applyAlignment="1">
      <alignment horizontal="center"/>
    </xf>
    <xf numFmtId="0" fontId="29" fillId="29" borderId="12" xfId="1" applyFont="1" applyFill="1" applyBorder="1" applyAlignment="1">
      <alignment horizontal="center"/>
    </xf>
    <xf numFmtId="0" fontId="29" fillId="29" borderId="15" xfId="1" applyFont="1" applyFill="1" applyBorder="1" applyAlignment="1">
      <alignment horizontal="center"/>
    </xf>
    <xf numFmtId="0" fontId="29" fillId="29" borderId="11" xfId="1" applyFont="1" applyFill="1" applyBorder="1" applyAlignment="1">
      <alignment horizontal="center"/>
    </xf>
    <xf numFmtId="165" fontId="1" fillId="35" borderId="20" xfId="1" applyNumberFormat="1" applyFill="1" applyBorder="1" applyAlignment="1">
      <alignment horizontal="center" vertical="center"/>
    </xf>
    <xf numFmtId="165" fontId="1" fillId="35" borderId="22" xfId="1" applyNumberFormat="1" applyFill="1" applyBorder="1" applyAlignment="1">
      <alignment horizontal="center" vertical="center"/>
    </xf>
    <xf numFmtId="165" fontId="1" fillId="35" borderId="11" xfId="1" applyNumberFormat="1" applyFill="1" applyBorder="1" applyAlignment="1">
      <alignment horizontal="center" vertical="center"/>
    </xf>
    <xf numFmtId="168" fontId="0" fillId="35" borderId="20" xfId="0" applyNumberFormat="1" applyFill="1" applyBorder="1" applyAlignment="1">
      <alignment horizontal="center"/>
    </xf>
    <xf numFmtId="168" fontId="0" fillId="35" borderId="22" xfId="0" applyNumberFormat="1" applyFill="1" applyBorder="1" applyAlignment="1">
      <alignment horizontal="center"/>
    </xf>
    <xf numFmtId="168" fontId="0" fillId="35" borderId="11" xfId="0" applyNumberFormat="1" applyFill="1" applyBorder="1" applyAlignment="1">
      <alignment horizontal="center"/>
    </xf>
    <xf numFmtId="0" fontId="33" fillId="0" borderId="25" xfId="1" applyFont="1" applyBorder="1" applyAlignment="1">
      <alignment horizontal="left" vertical="top" wrapText="1"/>
    </xf>
    <xf numFmtId="0" fontId="33" fillId="0" borderId="26" xfId="1" applyFont="1" applyBorder="1" applyAlignment="1">
      <alignment horizontal="left" vertical="top" wrapText="1"/>
    </xf>
    <xf numFmtId="0" fontId="33" fillId="0" borderId="27" xfId="1" applyFont="1" applyBorder="1" applyAlignment="1">
      <alignment horizontal="left" vertical="top" wrapText="1"/>
    </xf>
    <xf numFmtId="0" fontId="33" fillId="0" borderId="28" xfId="1" applyFont="1" applyBorder="1" applyAlignment="1">
      <alignment horizontal="left" vertical="top" wrapText="1"/>
    </xf>
    <xf numFmtId="0" fontId="33" fillId="0" borderId="0" xfId="1" applyFont="1" applyBorder="1" applyAlignment="1">
      <alignment horizontal="left" vertical="top" wrapText="1"/>
    </xf>
    <xf numFmtId="0" fontId="33" fillId="0" borderId="29" xfId="1" applyFont="1" applyBorder="1" applyAlignment="1">
      <alignment horizontal="left" vertical="top" wrapText="1"/>
    </xf>
    <xf numFmtId="0" fontId="33" fillId="0" borderId="30" xfId="1" applyFont="1" applyBorder="1" applyAlignment="1">
      <alignment horizontal="left" vertical="top" wrapText="1"/>
    </xf>
    <xf numFmtId="0" fontId="33" fillId="0" borderId="31" xfId="1" applyFont="1" applyBorder="1" applyAlignment="1">
      <alignment horizontal="left" vertical="top" wrapText="1"/>
    </xf>
    <xf numFmtId="0" fontId="33" fillId="0" borderId="32" xfId="1" applyFont="1" applyBorder="1" applyAlignment="1">
      <alignment horizontal="left" vertical="top" wrapText="1"/>
    </xf>
    <xf numFmtId="0" fontId="25" fillId="29" borderId="13" xfId="1" applyFont="1" applyFill="1" applyBorder="1" applyAlignment="1">
      <alignment horizontal="center" vertical="center"/>
    </xf>
    <xf numFmtId="0" fontId="25" fillId="29" borderId="14" xfId="1" applyFont="1" applyFill="1" applyBorder="1" applyAlignment="1">
      <alignment horizontal="center" vertical="center"/>
    </xf>
    <xf numFmtId="44" fontId="21" fillId="0" borderId="13" xfId="1" applyNumberFormat="1" applyFont="1" applyFill="1" applyBorder="1" applyAlignment="1">
      <alignment horizontal="center"/>
    </xf>
    <xf numFmtId="44" fontId="21" fillId="0" borderId="17" xfId="1" applyNumberFormat="1" applyFont="1" applyFill="1" applyBorder="1" applyAlignment="1">
      <alignment horizontal="center"/>
    </xf>
    <xf numFmtId="44" fontId="21" fillId="0" borderId="13" xfId="1" applyNumberFormat="1" applyFont="1" applyFill="1" applyBorder="1" applyAlignment="1">
      <alignment horizontal="center" vertical="center"/>
    </xf>
    <xf numFmtId="44" fontId="21" fillId="0" borderId="17" xfId="1" applyNumberFormat="1" applyFont="1" applyFill="1" applyBorder="1" applyAlignment="1">
      <alignment horizontal="center" vertical="center"/>
    </xf>
    <xf numFmtId="0" fontId="5" fillId="26" borderId="21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center" vertical="center" wrapText="1"/>
    </xf>
    <xf numFmtId="49" fontId="18" fillId="34" borderId="13" xfId="1" applyNumberFormat="1" applyFont="1" applyFill="1" applyBorder="1" applyAlignment="1">
      <alignment horizontal="center" vertical="center" wrapText="1"/>
    </xf>
    <xf numFmtId="49" fontId="18" fillId="34" borderId="17" xfId="1" applyNumberFormat="1" applyFont="1" applyFill="1" applyBorder="1" applyAlignment="1">
      <alignment horizontal="center" vertical="center" wrapText="1"/>
    </xf>
    <xf numFmtId="166" fontId="21" fillId="0" borderId="13" xfId="1" applyNumberFormat="1" applyFont="1" applyFill="1" applyBorder="1" applyAlignment="1">
      <alignment horizontal="center" vertical="center"/>
    </xf>
    <xf numFmtId="166" fontId="21" fillId="0" borderId="17" xfId="1" applyNumberFormat="1" applyFont="1" applyFill="1" applyBorder="1" applyAlignment="1">
      <alignment horizontal="center" vertical="center"/>
    </xf>
    <xf numFmtId="10" fontId="26" fillId="0" borderId="13" xfId="0" applyNumberFormat="1" applyFont="1" applyFill="1" applyBorder="1" applyAlignment="1">
      <alignment horizontal="center"/>
    </xf>
    <xf numFmtId="10" fontId="26" fillId="0" borderId="17" xfId="0" applyNumberFormat="1" applyFont="1" applyFill="1" applyBorder="1" applyAlignment="1">
      <alignment horizontal="center"/>
    </xf>
    <xf numFmtId="10" fontId="26" fillId="0" borderId="13" xfId="0" applyNumberFormat="1" applyFont="1" applyFill="1" applyBorder="1" applyAlignment="1">
      <alignment horizontal="center" vertical="center"/>
    </xf>
    <xf numFmtId="10" fontId="26" fillId="0" borderId="17" xfId="0" applyNumberFormat="1" applyFont="1" applyFill="1" applyBorder="1" applyAlignment="1">
      <alignment horizontal="center" vertical="center"/>
    </xf>
    <xf numFmtId="171" fontId="21" fillId="0" borderId="13" xfId="1" applyNumberFormat="1" applyFont="1" applyFill="1" applyBorder="1" applyAlignment="1">
      <alignment horizontal="center"/>
    </xf>
    <xf numFmtId="171" fontId="21" fillId="0" borderId="17" xfId="1" applyNumberFormat="1" applyFont="1" applyFill="1" applyBorder="1" applyAlignment="1">
      <alignment horizontal="center"/>
    </xf>
    <xf numFmtId="10" fontId="21" fillId="0" borderId="13" xfId="1" applyNumberFormat="1" applyFont="1" applyFill="1" applyBorder="1" applyAlignment="1">
      <alignment horizontal="center"/>
    </xf>
    <xf numFmtId="10" fontId="21" fillId="0" borderId="17" xfId="1" applyNumberFormat="1" applyFont="1" applyFill="1" applyBorder="1" applyAlignment="1">
      <alignment horizontal="center"/>
    </xf>
    <xf numFmtId="0" fontId="34" fillId="0" borderId="13" xfId="1" applyFont="1" applyFill="1" applyBorder="1" applyAlignment="1">
      <alignment horizontal="left"/>
    </xf>
    <xf numFmtId="0" fontId="34" fillId="0" borderId="17" xfId="1" applyFont="1" applyFill="1" applyBorder="1" applyAlignment="1">
      <alignment horizontal="left"/>
    </xf>
    <xf numFmtId="0" fontId="21" fillId="0" borderId="13" xfId="1" applyFont="1" applyFill="1" applyBorder="1" applyAlignment="1">
      <alignment horizontal="left"/>
    </xf>
    <xf numFmtId="0" fontId="21" fillId="0" borderId="17" xfId="1" applyFont="1" applyFill="1" applyBorder="1" applyAlignment="1">
      <alignment horizontal="left"/>
    </xf>
    <xf numFmtId="44" fontId="21" fillId="0" borderId="13" xfId="1" applyNumberFormat="1" applyFont="1" applyBorder="1" applyAlignment="1">
      <alignment horizontal="center"/>
    </xf>
    <xf numFmtId="44" fontId="21" fillId="0" borderId="17" xfId="1" applyNumberFormat="1" applyFont="1" applyBorder="1" applyAlignment="1">
      <alignment horizontal="center"/>
    </xf>
    <xf numFmtId="44" fontId="21" fillId="0" borderId="13" xfId="1" applyNumberFormat="1" applyFont="1" applyFill="1" applyBorder="1" applyAlignment="1">
      <alignment horizontal="center" vertical="center" wrapText="1"/>
    </xf>
    <xf numFmtId="44" fontId="21" fillId="0" borderId="17" xfId="1" applyNumberFormat="1" applyFont="1" applyFill="1" applyBorder="1" applyAlignment="1">
      <alignment horizontal="center" vertical="center" wrapText="1"/>
    </xf>
    <xf numFmtId="0" fontId="27" fillId="0" borderId="20" xfId="1" applyFont="1" applyFill="1" applyBorder="1" applyAlignment="1">
      <alignment horizontal="center" vertical="center" wrapText="1"/>
    </xf>
    <xf numFmtId="0" fontId="27" fillId="0" borderId="22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left"/>
    </xf>
    <xf numFmtId="0" fontId="34" fillId="0" borderId="17" xfId="0" applyFont="1" applyFill="1" applyBorder="1" applyAlignment="1">
      <alignment horizontal="left"/>
    </xf>
    <xf numFmtId="0" fontId="18" fillId="0" borderId="21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0" fontId="24" fillId="26" borderId="21" xfId="1" applyFont="1" applyFill="1" applyBorder="1" applyAlignment="1">
      <alignment horizontal="center" vertical="center" wrapText="1"/>
    </xf>
    <xf numFmtId="0" fontId="24" fillId="26" borderId="19" xfId="1" applyFont="1" applyFill="1" applyBorder="1" applyAlignment="1">
      <alignment horizontal="center" vertical="center" wrapText="1"/>
    </xf>
    <xf numFmtId="0" fontId="24" fillId="26" borderId="16" xfId="1" applyFont="1" applyFill="1" applyBorder="1" applyAlignment="1">
      <alignment horizontal="center" vertical="center" wrapText="1"/>
    </xf>
    <xf numFmtId="0" fontId="24" fillId="26" borderId="23" xfId="1" applyFont="1" applyFill="1" applyBorder="1" applyAlignment="1">
      <alignment horizontal="center" vertical="center" wrapText="1"/>
    </xf>
    <xf numFmtId="0" fontId="24" fillId="26" borderId="12" xfId="1" applyFont="1" applyFill="1" applyBorder="1" applyAlignment="1">
      <alignment horizontal="center" vertical="center" wrapText="1"/>
    </xf>
    <xf numFmtId="0" fontId="24" fillId="26" borderId="18" xfId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18" fillId="0" borderId="20" xfId="1" applyFont="1" applyBorder="1" applyAlignment="1">
      <alignment horizontal="center" vertical="center"/>
    </xf>
    <xf numFmtId="0" fontId="18" fillId="0" borderId="22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6" fillId="31" borderId="13" xfId="1" applyFont="1" applyFill="1" applyBorder="1" applyAlignment="1">
      <alignment horizontal="left"/>
    </xf>
    <xf numFmtId="0" fontId="16" fillId="31" borderId="14" xfId="1" applyFont="1" applyFill="1" applyBorder="1" applyAlignment="1">
      <alignment horizontal="left"/>
    </xf>
    <xf numFmtId="166" fontId="21" fillId="0" borderId="13" xfId="1" applyNumberFormat="1" applyFont="1" applyFill="1" applyBorder="1" applyAlignment="1">
      <alignment horizontal="center"/>
    </xf>
    <xf numFmtId="166" fontId="21" fillId="0" borderId="17" xfId="1" applyNumberFormat="1" applyFont="1" applyFill="1" applyBorder="1" applyAlignment="1">
      <alignment horizontal="center"/>
    </xf>
    <xf numFmtId="10" fontId="21" fillId="0" borderId="13" xfId="1" applyNumberFormat="1" applyFont="1" applyFill="1" applyBorder="1" applyAlignment="1">
      <alignment horizontal="center" vertical="center"/>
    </xf>
    <xf numFmtId="10" fontId="21" fillId="0" borderId="17" xfId="1" applyNumberFormat="1" applyFont="1" applyFill="1" applyBorder="1" applyAlignment="1">
      <alignment horizontal="center" vertical="center"/>
    </xf>
    <xf numFmtId="0" fontId="19" fillId="0" borderId="14" xfId="46" applyFont="1" applyBorder="1" applyAlignment="1">
      <alignment horizontal="left"/>
    </xf>
    <xf numFmtId="0" fontId="20" fillId="26" borderId="21" xfId="46" applyFont="1" applyFill="1" applyBorder="1" applyAlignment="1">
      <alignment horizontal="center" vertical="center"/>
    </xf>
    <xf numFmtId="0" fontId="20" fillId="26" borderId="24" xfId="46" applyFont="1" applyFill="1" applyBorder="1" applyAlignment="1">
      <alignment horizontal="center" vertical="center"/>
    </xf>
    <xf numFmtId="0" fontId="20" fillId="26" borderId="19" xfId="46" applyFont="1" applyFill="1" applyBorder="1" applyAlignment="1">
      <alignment horizontal="center" vertical="center"/>
    </xf>
    <xf numFmtId="0" fontId="20" fillId="26" borderId="16" xfId="46" applyFont="1" applyFill="1" applyBorder="1" applyAlignment="1">
      <alignment horizontal="center" vertical="center"/>
    </xf>
    <xf numFmtId="0" fontId="20" fillId="26" borderId="0" xfId="46" applyFont="1" applyFill="1" applyBorder="1" applyAlignment="1">
      <alignment horizontal="center" vertical="center"/>
    </xf>
    <xf numFmtId="0" fontId="20" fillId="26" borderId="23" xfId="46" applyFont="1" applyFill="1" applyBorder="1" applyAlignment="1">
      <alignment horizontal="center" vertical="center"/>
    </xf>
    <xf numFmtId="0" fontId="16" fillId="37" borderId="13" xfId="46" applyFont="1" applyFill="1" applyBorder="1" applyAlignment="1">
      <alignment horizontal="center"/>
    </xf>
    <xf numFmtId="0" fontId="16" fillId="37" borderId="14" xfId="46" applyFont="1" applyFill="1" applyBorder="1" applyAlignment="1">
      <alignment horizontal="center"/>
    </xf>
    <xf numFmtId="0" fontId="16" fillId="37" borderId="17" xfId="46" applyFont="1" applyFill="1" applyBorder="1" applyAlignment="1">
      <alignment horizontal="center"/>
    </xf>
    <xf numFmtId="0" fontId="28" fillId="32" borderId="13" xfId="46" applyFont="1" applyFill="1" applyBorder="1" applyAlignment="1">
      <alignment horizontal="center"/>
    </xf>
    <xf numFmtId="0" fontId="28" fillId="32" borderId="14" xfId="46" applyFont="1" applyFill="1" applyBorder="1" applyAlignment="1">
      <alignment horizontal="center"/>
    </xf>
    <xf numFmtId="0" fontId="28" fillId="32" borderId="17" xfId="46" applyFont="1" applyFill="1" applyBorder="1" applyAlignment="1">
      <alignment horizontal="center"/>
    </xf>
    <xf numFmtId="0" fontId="18" fillId="24" borderId="13" xfId="46" applyFont="1" applyFill="1" applyBorder="1" applyAlignment="1">
      <alignment horizontal="center"/>
    </xf>
    <xf numFmtId="0" fontId="18" fillId="24" borderId="14" xfId="46" applyFont="1" applyFill="1" applyBorder="1" applyAlignment="1">
      <alignment horizontal="center"/>
    </xf>
    <xf numFmtId="0" fontId="18" fillId="24" borderId="17" xfId="46" applyFont="1" applyFill="1" applyBorder="1" applyAlignment="1">
      <alignment horizontal="center"/>
    </xf>
    <xf numFmtId="0" fontId="20" fillId="26" borderId="12" xfId="46" applyFont="1" applyFill="1" applyBorder="1" applyAlignment="1">
      <alignment horizontal="center" vertical="center"/>
    </xf>
    <xf numFmtId="0" fontId="20" fillId="26" borderId="15" xfId="46" applyFont="1" applyFill="1" applyBorder="1" applyAlignment="1">
      <alignment horizontal="center" vertical="center"/>
    </xf>
    <xf numFmtId="0" fontId="20" fillId="26" borderId="18" xfId="46" applyFont="1" applyFill="1" applyBorder="1" applyAlignment="1">
      <alignment horizontal="center" vertical="center"/>
    </xf>
    <xf numFmtId="0" fontId="18" fillId="32" borderId="13" xfId="46" applyFont="1" applyFill="1" applyBorder="1" applyAlignment="1">
      <alignment horizontal="center"/>
    </xf>
    <xf numFmtId="0" fontId="18" fillId="32" borderId="14" xfId="46" applyFont="1" applyFill="1" applyBorder="1" applyAlignment="1">
      <alignment horizontal="center"/>
    </xf>
    <xf numFmtId="0" fontId="18" fillId="32" borderId="17" xfId="46" applyFont="1" applyFill="1" applyBorder="1" applyAlignment="1">
      <alignment horizontal="center"/>
    </xf>
    <xf numFmtId="0" fontId="28" fillId="24" borderId="13" xfId="46" applyFont="1" applyFill="1" applyBorder="1" applyAlignment="1">
      <alignment horizontal="center"/>
    </xf>
    <xf numFmtId="0" fontId="28" fillId="24" borderId="14" xfId="46" applyFont="1" applyFill="1" applyBorder="1" applyAlignment="1">
      <alignment horizontal="center"/>
    </xf>
    <xf numFmtId="0" fontId="28" fillId="24" borderId="17" xfId="46" applyFont="1" applyFill="1" applyBorder="1" applyAlignment="1">
      <alignment horizontal="center"/>
    </xf>
    <xf numFmtId="0" fontId="28" fillId="37" borderId="13" xfId="46" applyFont="1" applyFill="1" applyBorder="1" applyAlignment="1">
      <alignment horizontal="center"/>
    </xf>
    <xf numFmtId="0" fontId="28" fillId="37" borderId="14" xfId="46" applyFont="1" applyFill="1" applyBorder="1" applyAlignment="1">
      <alignment horizontal="center"/>
    </xf>
    <xf numFmtId="0" fontId="28" fillId="37" borderId="17" xfId="46" applyFont="1" applyFill="1" applyBorder="1" applyAlignment="1">
      <alignment horizont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10" fontId="26" fillId="34" borderId="13" xfId="0" applyNumberFormat="1" applyFont="1" applyFill="1" applyBorder="1" applyAlignment="1">
      <alignment horizontal="center"/>
    </xf>
    <xf numFmtId="10" fontId="26" fillId="34" borderId="17" xfId="0" applyNumberFormat="1" applyFont="1" applyFill="1" applyBorder="1" applyAlignment="1">
      <alignment horizontal="center"/>
    </xf>
    <xf numFmtId="10" fontId="26" fillId="34" borderId="13" xfId="0" applyNumberFormat="1" applyFont="1" applyFill="1" applyBorder="1" applyAlignment="1">
      <alignment horizontal="center" vertical="center"/>
    </xf>
    <xf numFmtId="10" fontId="26" fillId="34" borderId="17" xfId="0" applyNumberFormat="1" applyFont="1" applyFill="1" applyBorder="1" applyAlignment="1">
      <alignment horizontal="center" vertical="center"/>
    </xf>
    <xf numFmtId="44" fontId="21" fillId="0" borderId="13" xfId="1" applyNumberFormat="1" applyFont="1" applyFill="1" applyBorder="1" applyAlignment="1">
      <alignment horizontal="center" wrapText="1"/>
    </xf>
    <xf numFmtId="44" fontId="21" fillId="0" borderId="17" xfId="1" applyNumberFormat="1" applyFont="1" applyFill="1" applyBorder="1" applyAlignment="1">
      <alignment horizontal="center" wrapText="1"/>
    </xf>
    <xf numFmtId="0" fontId="34" fillId="0" borderId="14" xfId="1" applyFont="1" applyFill="1" applyBorder="1" applyAlignment="1">
      <alignment horizontal="left"/>
    </xf>
    <xf numFmtId="44" fontId="1" fillId="0" borderId="0" xfId="1" applyNumberFormat="1" applyFill="1" applyBorder="1" applyAlignment="1">
      <alignment horizontal="center"/>
    </xf>
    <xf numFmtId="44" fontId="1" fillId="0" borderId="0" xfId="1" applyNumberFormat="1" applyFill="1" applyBorder="1" applyAlignment="1">
      <alignment horizontal="center" wrapText="1"/>
    </xf>
    <xf numFmtId="44" fontId="1" fillId="29" borderId="13" xfId="1" applyNumberFormat="1" applyFill="1" applyBorder="1" applyAlignment="1">
      <alignment horizontal="center"/>
    </xf>
    <xf numFmtId="44" fontId="1" fillId="29" borderId="17" xfId="1" applyNumberFormat="1" applyFill="1" applyBorder="1" applyAlignment="1">
      <alignment horizontal="center"/>
    </xf>
    <xf numFmtId="0" fontId="25" fillId="29" borderId="17" xfId="1" applyFont="1" applyFill="1" applyBorder="1" applyAlignment="1">
      <alignment horizontal="center" vertical="center"/>
    </xf>
  </cellXfs>
  <cellStyles count="48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Explanatory Text 2" xfId="30" xr:uid="{00000000-0005-0000-0000-00001C000000}"/>
    <cellStyle name="Good 2" xfId="31" xr:uid="{00000000-0005-0000-0000-00001D000000}"/>
    <cellStyle name="Heading 1 2" xfId="32" xr:uid="{00000000-0005-0000-0000-00001E000000}"/>
    <cellStyle name="Heading 2 2" xfId="33" xr:uid="{00000000-0005-0000-0000-00001F000000}"/>
    <cellStyle name="Heading 3 2" xfId="34" xr:uid="{00000000-0005-0000-0000-000020000000}"/>
    <cellStyle name="Heading 4 2" xfId="35" xr:uid="{00000000-0005-0000-0000-000021000000}"/>
    <cellStyle name="Input 2" xfId="36" xr:uid="{00000000-0005-0000-0000-000022000000}"/>
    <cellStyle name="Linked Cell 2" xfId="37" xr:uid="{00000000-0005-0000-0000-000023000000}"/>
    <cellStyle name="Neutral 2" xfId="38" xr:uid="{00000000-0005-0000-0000-000024000000}"/>
    <cellStyle name="Normal" xfId="0" builtinId="0"/>
    <cellStyle name="Normal 12" xfId="46" xr:uid="{00000000-0005-0000-0000-000026000000}"/>
    <cellStyle name="Normal 2" xfId="1" xr:uid="{00000000-0005-0000-0000-000027000000}"/>
    <cellStyle name="Normal 2 2" xfId="47" xr:uid="{00000000-0005-0000-0000-000028000000}"/>
    <cellStyle name="Note 2" xfId="39" xr:uid="{00000000-0005-0000-0000-000029000000}"/>
    <cellStyle name="Output 2" xfId="40" xr:uid="{00000000-0005-0000-0000-00002A000000}"/>
    <cellStyle name="Percent" xfId="45" builtinId="5"/>
    <cellStyle name="Percent 2" xfId="41" xr:uid="{00000000-0005-0000-0000-00002C000000}"/>
    <cellStyle name="Title 2" xfId="42" xr:uid="{00000000-0005-0000-0000-00002D000000}"/>
    <cellStyle name="Total 2" xfId="43" xr:uid="{00000000-0005-0000-0000-00002E000000}"/>
    <cellStyle name="Warning Text 2" xfId="44" xr:uid="{00000000-0005-0000-0000-00002F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0"/>
  <sheetViews>
    <sheetView showGridLines="0" tabSelected="1" zoomScaleNormal="100" workbookViewId="0">
      <pane ySplit="1" topLeftCell="A17" activePane="bottomLeft" state="frozen"/>
      <selection pane="bottomLeft" activeCell="A2" sqref="A2:XFD2"/>
    </sheetView>
  </sheetViews>
  <sheetFormatPr defaultColWidth="9.140625" defaultRowHeight="15" x14ac:dyDescent="0.25"/>
  <cols>
    <col min="1" max="1" width="10.7109375" style="57" bestFit="1" customWidth="1"/>
    <col min="2" max="16384" width="9.140625" style="57"/>
  </cols>
  <sheetData>
    <row r="1" spans="1:2" x14ac:dyDescent="0.25">
      <c r="A1" s="83" t="s">
        <v>323</v>
      </c>
    </row>
    <row r="2" spans="1:2" x14ac:dyDescent="0.25">
      <c r="A2" s="83"/>
    </row>
    <row r="3" spans="1:2" x14ac:dyDescent="0.25">
      <c r="A3" s="89" t="s">
        <v>327</v>
      </c>
    </row>
    <row r="4" spans="1:2" x14ac:dyDescent="0.25">
      <c r="A4" s="89"/>
    </row>
    <row r="5" spans="1:2" x14ac:dyDescent="0.25">
      <c r="A5" s="87">
        <v>43741</v>
      </c>
      <c r="B5" s="57" t="s">
        <v>324</v>
      </c>
    </row>
    <row r="6" spans="1:2" x14ac:dyDescent="0.25">
      <c r="A6" s="87"/>
    </row>
    <row r="7" spans="1:2" x14ac:dyDescent="0.25">
      <c r="A7" s="87">
        <v>43791</v>
      </c>
      <c r="B7" s="57" t="s">
        <v>325</v>
      </c>
    </row>
    <row r="8" spans="1:2" x14ac:dyDescent="0.25">
      <c r="A8" s="87"/>
      <c r="B8" s="57" t="s">
        <v>326</v>
      </c>
    </row>
    <row r="9" spans="1:2" x14ac:dyDescent="0.25">
      <c r="A9" s="87"/>
    </row>
    <row r="10" spans="1:2" x14ac:dyDescent="0.25">
      <c r="A10" s="87">
        <v>43966</v>
      </c>
      <c r="B10" s="84" t="s">
        <v>330</v>
      </c>
    </row>
    <row r="11" spans="1:2" x14ac:dyDescent="0.25">
      <c r="A11" s="104"/>
      <c r="B11" s="57" t="s">
        <v>329</v>
      </c>
    </row>
    <row r="12" spans="1:2" x14ac:dyDescent="0.25">
      <c r="A12" s="104"/>
      <c r="B12" s="84" t="s">
        <v>336</v>
      </c>
    </row>
    <row r="13" spans="1:2" x14ac:dyDescent="0.25">
      <c r="A13" s="104"/>
      <c r="B13" s="85"/>
    </row>
    <row r="14" spans="1:2" x14ac:dyDescent="0.25">
      <c r="A14" s="87">
        <v>44019</v>
      </c>
      <c r="B14" s="84" t="s">
        <v>339</v>
      </c>
    </row>
    <row r="15" spans="1:2" x14ac:dyDescent="0.25">
      <c r="A15" s="104"/>
      <c r="B15" s="84"/>
    </row>
    <row r="16" spans="1:2" x14ac:dyDescent="0.25">
      <c r="A16" s="87">
        <v>44053</v>
      </c>
      <c r="B16" s="57" t="s">
        <v>345</v>
      </c>
    </row>
    <row r="17" spans="1:2" x14ac:dyDescent="0.25">
      <c r="B17" s="84" t="s">
        <v>346</v>
      </c>
    </row>
    <row r="18" spans="1:2" x14ac:dyDescent="0.25">
      <c r="B18" s="84"/>
    </row>
    <row r="19" spans="1:2" x14ac:dyDescent="0.25">
      <c r="A19" s="87">
        <v>44088</v>
      </c>
      <c r="B19" s="57" t="s">
        <v>349</v>
      </c>
    </row>
    <row r="21" spans="1:2" x14ac:dyDescent="0.25">
      <c r="A21" s="87">
        <v>44118</v>
      </c>
      <c r="B21" s="57" t="s">
        <v>350</v>
      </c>
    </row>
    <row r="23" spans="1:2" x14ac:dyDescent="0.25">
      <c r="A23" s="87">
        <v>44147</v>
      </c>
      <c r="B23" s="57" t="s">
        <v>351</v>
      </c>
    </row>
    <row r="25" spans="1:2" x14ac:dyDescent="0.25">
      <c r="A25" s="87">
        <v>44270</v>
      </c>
      <c r="B25" s="57" t="s">
        <v>353</v>
      </c>
    </row>
    <row r="26" spans="1:2" x14ac:dyDescent="0.25">
      <c r="B26" s="57" t="s">
        <v>356</v>
      </c>
    </row>
    <row r="27" spans="1:2" x14ac:dyDescent="0.25">
      <c r="B27" s="84" t="s">
        <v>357</v>
      </c>
    </row>
    <row r="29" spans="1:2" x14ac:dyDescent="0.25">
      <c r="A29" s="87">
        <v>44416</v>
      </c>
      <c r="B29" s="57" t="s">
        <v>358</v>
      </c>
    </row>
    <row r="31" spans="1:2" x14ac:dyDescent="0.25">
      <c r="A31" s="87">
        <v>44480</v>
      </c>
      <c r="B31" s="57" t="s">
        <v>362</v>
      </c>
    </row>
    <row r="33" spans="1:2" x14ac:dyDescent="0.25">
      <c r="A33" s="87">
        <v>44663</v>
      </c>
      <c r="B33" s="57" t="s">
        <v>358</v>
      </c>
    </row>
    <row r="34" spans="1:2" x14ac:dyDescent="0.25">
      <c r="A34" s="87"/>
      <c r="B34" s="57" t="s">
        <v>382</v>
      </c>
    </row>
    <row r="35" spans="1:2" x14ac:dyDescent="0.25">
      <c r="A35" s="87"/>
      <c r="B35" s="57" t="s">
        <v>378</v>
      </c>
    </row>
    <row r="36" spans="1:2" x14ac:dyDescent="0.25">
      <c r="B36" s="57" t="s">
        <v>364</v>
      </c>
    </row>
    <row r="37" spans="1:2" x14ac:dyDescent="0.25">
      <c r="B37" s="57" t="s">
        <v>365</v>
      </c>
    </row>
    <row r="38" spans="1:2" x14ac:dyDescent="0.25">
      <c r="B38" s="57" t="s">
        <v>380</v>
      </c>
    </row>
    <row r="40" spans="1:2" x14ac:dyDescent="0.25">
      <c r="A40" s="87">
        <v>44727</v>
      </c>
      <c r="B40" s="57" t="s">
        <v>390</v>
      </c>
    </row>
  </sheetData>
  <pageMargins left="0.7" right="0.7" top="0.75" bottom="0.75" header="0.3" footer="0.3"/>
  <pageSetup orientation="portrait" r:id="rId1"/>
  <headerFooter>
    <oddFooter>&amp;LJune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G47"/>
  <sheetViews>
    <sheetView showGridLines="0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S35" sqref="S35"/>
    </sheetView>
  </sheetViews>
  <sheetFormatPr defaultRowHeight="15" x14ac:dyDescent="0.25"/>
  <cols>
    <col min="1" max="1" width="46.28515625" bestFit="1" customWidth="1"/>
    <col min="2" max="4" width="17.7109375" style="57" customWidth="1"/>
    <col min="5" max="6" width="17.7109375" customWidth="1"/>
    <col min="7" max="16" width="17.7109375" style="57" customWidth="1"/>
    <col min="17" max="33" width="17.7109375" customWidth="1"/>
  </cols>
  <sheetData>
    <row r="1" spans="1:33" ht="21" x14ac:dyDescent="0.35">
      <c r="A1" s="33" t="s">
        <v>0</v>
      </c>
      <c r="B1" s="231" t="s">
        <v>97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2"/>
    </row>
    <row r="2" spans="1:33" ht="26.25" x14ac:dyDescent="0.25">
      <c r="A2" s="233" t="s">
        <v>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5"/>
    </row>
    <row r="3" spans="1:33" ht="26.25" x14ac:dyDescent="0.25">
      <c r="A3" s="236" t="s">
        <v>23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8"/>
    </row>
    <row r="4" spans="1:33" ht="26.25" x14ac:dyDescent="0.25">
      <c r="A4" s="236" t="s">
        <v>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8"/>
    </row>
    <row r="5" spans="1:33" ht="26.25" x14ac:dyDescent="0.25">
      <c r="A5" s="236" t="s">
        <v>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8"/>
    </row>
    <row r="6" spans="1:33" ht="26.25" x14ac:dyDescent="0.25">
      <c r="A6" s="239" t="s">
        <v>3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1"/>
    </row>
    <row r="7" spans="1:33" ht="45" x14ac:dyDescent="0.25">
      <c r="A7" s="34" t="s">
        <v>4</v>
      </c>
      <c r="B7" s="31" t="s">
        <v>25</v>
      </c>
      <c r="C7" s="31" t="s">
        <v>25</v>
      </c>
      <c r="D7" s="31" t="s">
        <v>25</v>
      </c>
      <c r="E7" s="31" t="s">
        <v>25</v>
      </c>
      <c r="F7" s="31" t="s">
        <v>26</v>
      </c>
      <c r="G7" s="31" t="s">
        <v>27</v>
      </c>
      <c r="H7" s="31" t="s">
        <v>27</v>
      </c>
      <c r="I7" s="31" t="s">
        <v>27</v>
      </c>
      <c r="J7" s="31" t="s">
        <v>27</v>
      </c>
      <c r="K7" s="31" t="s">
        <v>28</v>
      </c>
      <c r="L7" s="31" t="s">
        <v>28</v>
      </c>
      <c r="M7" s="31" t="s">
        <v>29</v>
      </c>
      <c r="N7" s="31" t="s">
        <v>29</v>
      </c>
      <c r="O7" s="31" t="s">
        <v>29</v>
      </c>
      <c r="P7" s="31" t="s">
        <v>29</v>
      </c>
      <c r="Q7" s="31" t="s">
        <v>29</v>
      </c>
      <c r="R7" s="31" t="s">
        <v>30</v>
      </c>
      <c r="S7" s="31" t="s">
        <v>30</v>
      </c>
      <c r="T7" s="31" t="s">
        <v>30</v>
      </c>
      <c r="U7" s="31" t="s">
        <v>32</v>
      </c>
      <c r="V7" s="31" t="s">
        <v>32</v>
      </c>
      <c r="W7" s="31" t="s">
        <v>32</v>
      </c>
      <c r="X7" s="31" t="s">
        <v>32</v>
      </c>
      <c r="Y7" s="31" t="s">
        <v>32</v>
      </c>
      <c r="Z7" s="31" t="s">
        <v>32</v>
      </c>
      <c r="AA7" s="31" t="s">
        <v>32</v>
      </c>
      <c r="AB7" s="31" t="s">
        <v>32</v>
      </c>
      <c r="AC7" s="31" t="s">
        <v>32</v>
      </c>
      <c r="AD7" s="31" t="s">
        <v>32</v>
      </c>
      <c r="AE7" s="31" t="s">
        <v>32</v>
      </c>
      <c r="AF7" s="31" t="s">
        <v>32</v>
      </c>
      <c r="AG7" s="31" t="s">
        <v>33</v>
      </c>
    </row>
    <row r="8" spans="1:33" x14ac:dyDescent="0.25">
      <c r="A8" s="1" t="s">
        <v>5</v>
      </c>
      <c r="B8" s="64" t="s">
        <v>97</v>
      </c>
      <c r="C8" s="64" t="s">
        <v>97</v>
      </c>
      <c r="D8" s="64" t="s">
        <v>97</v>
      </c>
      <c r="E8" s="64" t="s">
        <v>97</v>
      </c>
      <c r="F8" s="64" t="s">
        <v>97</v>
      </c>
      <c r="G8" s="64" t="s">
        <v>97</v>
      </c>
      <c r="H8" s="64" t="s">
        <v>97</v>
      </c>
      <c r="I8" s="64" t="s">
        <v>97</v>
      </c>
      <c r="J8" s="64" t="s">
        <v>97</v>
      </c>
      <c r="K8" s="64" t="s">
        <v>97</v>
      </c>
      <c r="L8" s="64" t="s">
        <v>97</v>
      </c>
      <c r="M8" s="64" t="s">
        <v>97</v>
      </c>
      <c r="N8" s="64" t="s">
        <v>97</v>
      </c>
      <c r="O8" s="64" t="s">
        <v>97</v>
      </c>
      <c r="P8" s="64" t="s">
        <v>97</v>
      </c>
      <c r="Q8" s="16" t="s">
        <v>97</v>
      </c>
      <c r="R8" s="16" t="s">
        <v>97</v>
      </c>
      <c r="S8" s="16" t="s">
        <v>97</v>
      </c>
      <c r="T8" s="16" t="s">
        <v>97</v>
      </c>
      <c r="U8" s="16" t="s">
        <v>97</v>
      </c>
      <c r="V8" s="16" t="s">
        <v>97</v>
      </c>
      <c r="W8" s="16" t="s">
        <v>97</v>
      </c>
      <c r="X8" s="16" t="s">
        <v>97</v>
      </c>
      <c r="Y8" s="16" t="s">
        <v>97</v>
      </c>
      <c r="Z8" s="16" t="s">
        <v>97</v>
      </c>
      <c r="AA8" s="16" t="s">
        <v>97</v>
      </c>
      <c r="AB8" s="16" t="s">
        <v>97</v>
      </c>
      <c r="AC8" s="16" t="s">
        <v>97</v>
      </c>
      <c r="AD8" s="16" t="s">
        <v>97</v>
      </c>
      <c r="AE8" s="16" t="s">
        <v>97</v>
      </c>
      <c r="AF8" s="16" t="s">
        <v>97</v>
      </c>
      <c r="AG8" s="64" t="s">
        <v>97</v>
      </c>
    </row>
    <row r="9" spans="1:33" ht="90.6" customHeight="1" x14ac:dyDescent="0.25">
      <c r="A9" s="146" t="s">
        <v>6</v>
      </c>
      <c r="B9" s="64" t="s">
        <v>309</v>
      </c>
      <c r="C9" s="64" t="s">
        <v>381</v>
      </c>
      <c r="D9" s="64" t="s">
        <v>212</v>
      </c>
      <c r="E9" s="64" t="s">
        <v>341</v>
      </c>
      <c r="F9" s="64" t="s">
        <v>333</v>
      </c>
      <c r="G9" s="64" t="s">
        <v>354</v>
      </c>
      <c r="H9" s="64" t="s">
        <v>383</v>
      </c>
      <c r="I9" s="64" t="s">
        <v>214</v>
      </c>
      <c r="J9" s="64" t="s">
        <v>342</v>
      </c>
      <c r="K9" s="64" t="s">
        <v>334</v>
      </c>
      <c r="L9" s="64" t="s">
        <v>335</v>
      </c>
      <c r="M9" s="64" t="s">
        <v>215</v>
      </c>
      <c r="N9" s="64" t="s">
        <v>343</v>
      </c>
      <c r="O9" s="147" t="s">
        <v>391</v>
      </c>
      <c r="P9" s="147" t="s">
        <v>347</v>
      </c>
      <c r="Q9" s="147" t="s">
        <v>348</v>
      </c>
      <c r="R9" s="64" t="s">
        <v>104</v>
      </c>
      <c r="S9" s="64" t="s">
        <v>105</v>
      </c>
      <c r="T9" s="64" t="s">
        <v>106</v>
      </c>
      <c r="U9" s="64" t="s">
        <v>107</v>
      </c>
      <c r="V9" s="64" t="s">
        <v>140</v>
      </c>
      <c r="W9" s="64" t="s">
        <v>141</v>
      </c>
      <c r="X9" s="64" t="s">
        <v>142</v>
      </c>
      <c r="Y9" s="64" t="s">
        <v>143</v>
      </c>
      <c r="Z9" s="64" t="s">
        <v>144</v>
      </c>
      <c r="AA9" s="64" t="s">
        <v>145</v>
      </c>
      <c r="AB9" s="64" t="s">
        <v>146</v>
      </c>
      <c r="AC9" s="64" t="s">
        <v>147</v>
      </c>
      <c r="AD9" s="64" t="s">
        <v>148</v>
      </c>
      <c r="AE9" s="64" t="s">
        <v>149</v>
      </c>
      <c r="AF9" s="64" t="s">
        <v>150</v>
      </c>
      <c r="AG9" s="64" t="s">
        <v>370</v>
      </c>
    </row>
    <row r="10" spans="1:33" x14ac:dyDescent="0.25">
      <c r="A10" s="128" t="s">
        <v>7</v>
      </c>
      <c r="B10" s="148">
        <v>36658</v>
      </c>
      <c r="C10" s="148">
        <v>36600</v>
      </c>
      <c r="D10" s="148">
        <v>37840</v>
      </c>
      <c r="E10" s="148">
        <v>43989</v>
      </c>
      <c r="F10" s="148">
        <v>41388</v>
      </c>
      <c r="G10" s="148">
        <v>42097</v>
      </c>
      <c r="H10" s="148">
        <v>42100</v>
      </c>
      <c r="I10" s="148">
        <v>63855</v>
      </c>
      <c r="J10" s="148">
        <v>70004</v>
      </c>
      <c r="K10" s="148">
        <v>48483</v>
      </c>
      <c r="L10" s="148">
        <v>62673</v>
      </c>
      <c r="M10" s="148">
        <v>91053</v>
      </c>
      <c r="N10" s="148">
        <v>97202</v>
      </c>
      <c r="O10" s="149">
        <v>171930</v>
      </c>
      <c r="P10" s="149">
        <v>245960</v>
      </c>
      <c r="Q10" s="149">
        <v>275523</v>
      </c>
      <c r="R10" s="150">
        <v>60546</v>
      </c>
      <c r="S10" s="150">
        <v>59717</v>
      </c>
      <c r="T10" s="150">
        <v>71542</v>
      </c>
      <c r="U10" s="150">
        <v>90462</v>
      </c>
      <c r="V10" s="150">
        <v>186363</v>
      </c>
      <c r="W10" s="150">
        <v>239576</v>
      </c>
      <c r="X10" s="150">
        <v>292788</v>
      </c>
      <c r="Y10" s="150">
        <v>393419</v>
      </c>
      <c r="Z10" s="150">
        <v>227750</v>
      </c>
      <c r="AA10" s="150">
        <v>280963</v>
      </c>
      <c r="AB10" s="150">
        <v>334175</v>
      </c>
      <c r="AC10" s="150">
        <v>434806</v>
      </c>
      <c r="AD10" s="150">
        <v>236973</v>
      </c>
      <c r="AE10" s="150">
        <v>290186</v>
      </c>
      <c r="AF10" s="150">
        <v>343398</v>
      </c>
      <c r="AG10" s="148">
        <v>1119241</v>
      </c>
    </row>
    <row r="11" spans="1:33" x14ac:dyDescent="0.25">
      <c r="A11" s="35" t="s">
        <v>36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57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</row>
    <row r="12" spans="1:33" s="99" customFormat="1" x14ac:dyDescent="0.25">
      <c r="A12" s="151" t="s">
        <v>8</v>
      </c>
      <c r="B12" s="97" t="s">
        <v>111</v>
      </c>
      <c r="C12" s="97" t="s">
        <v>111</v>
      </c>
      <c r="D12" s="152">
        <v>6149</v>
      </c>
      <c r="E12" s="97" t="s">
        <v>111</v>
      </c>
      <c r="F12" s="97" t="s">
        <v>111</v>
      </c>
      <c r="G12" s="97" t="s">
        <v>111</v>
      </c>
      <c r="H12" s="97" t="s">
        <v>111</v>
      </c>
      <c r="I12" s="152">
        <v>6149</v>
      </c>
      <c r="J12" s="97" t="s">
        <v>111</v>
      </c>
      <c r="K12" s="97" t="s">
        <v>111</v>
      </c>
      <c r="L12" s="97" t="s">
        <v>111</v>
      </c>
      <c r="M12" s="152">
        <v>6149</v>
      </c>
      <c r="N12" s="97" t="s">
        <v>111</v>
      </c>
      <c r="O12" s="152">
        <v>6622</v>
      </c>
      <c r="P12" s="152">
        <v>6622</v>
      </c>
      <c r="Q12" s="152">
        <v>6622</v>
      </c>
      <c r="R12" s="97" t="s">
        <v>111</v>
      </c>
      <c r="S12" s="97" t="s">
        <v>111</v>
      </c>
      <c r="T12" s="97" t="s">
        <v>111</v>
      </c>
      <c r="U12" s="97" t="s">
        <v>111</v>
      </c>
      <c r="V12" s="97" t="s">
        <v>112</v>
      </c>
      <c r="W12" s="97" t="s">
        <v>112</v>
      </c>
      <c r="X12" s="97" t="s">
        <v>112</v>
      </c>
      <c r="Y12" s="97" t="s">
        <v>112</v>
      </c>
      <c r="Z12" s="97" t="s">
        <v>112</v>
      </c>
      <c r="AA12" s="97" t="s">
        <v>112</v>
      </c>
      <c r="AB12" s="97" t="s">
        <v>112</v>
      </c>
      <c r="AC12" s="97" t="s">
        <v>112</v>
      </c>
      <c r="AD12" s="97" t="s">
        <v>112</v>
      </c>
      <c r="AE12" s="97" t="s">
        <v>112</v>
      </c>
      <c r="AF12" s="97" t="s">
        <v>112</v>
      </c>
      <c r="AG12" s="97" t="s">
        <v>112</v>
      </c>
    </row>
    <row r="13" spans="1:33" s="99" customFormat="1" x14ac:dyDescent="0.25">
      <c r="A13" s="151" t="s">
        <v>9</v>
      </c>
      <c r="B13" s="97" t="s">
        <v>111</v>
      </c>
      <c r="C13" s="97" t="s">
        <v>111</v>
      </c>
      <c r="D13" s="97" t="s">
        <v>112</v>
      </c>
      <c r="E13" s="97" t="s">
        <v>112</v>
      </c>
      <c r="F13" s="97" t="s">
        <v>111</v>
      </c>
      <c r="G13" s="97" t="s">
        <v>111</v>
      </c>
      <c r="H13" s="97" t="s">
        <v>111</v>
      </c>
      <c r="I13" s="97" t="s">
        <v>112</v>
      </c>
      <c r="J13" s="97" t="s">
        <v>112</v>
      </c>
      <c r="K13" s="97" t="s">
        <v>111</v>
      </c>
      <c r="L13" s="97" t="s">
        <v>111</v>
      </c>
      <c r="M13" s="97" t="s">
        <v>112</v>
      </c>
      <c r="N13" s="97" t="s">
        <v>112</v>
      </c>
      <c r="O13" s="97" t="s">
        <v>112</v>
      </c>
      <c r="P13" s="97" t="s">
        <v>112</v>
      </c>
      <c r="Q13" s="97" t="s">
        <v>112</v>
      </c>
      <c r="R13" s="97" t="s">
        <v>112</v>
      </c>
      <c r="S13" s="97" t="s">
        <v>112</v>
      </c>
      <c r="T13" s="97" t="s">
        <v>112</v>
      </c>
      <c r="U13" s="97" t="s">
        <v>112</v>
      </c>
      <c r="V13" s="97" t="s">
        <v>112</v>
      </c>
      <c r="W13" s="97" t="s">
        <v>112</v>
      </c>
      <c r="X13" s="97" t="s">
        <v>112</v>
      </c>
      <c r="Y13" s="97" t="s">
        <v>112</v>
      </c>
      <c r="Z13" s="97" t="s">
        <v>112</v>
      </c>
      <c r="AA13" s="97" t="s">
        <v>112</v>
      </c>
      <c r="AB13" s="97" t="s">
        <v>112</v>
      </c>
      <c r="AC13" s="97" t="s">
        <v>112</v>
      </c>
      <c r="AD13" s="97" t="s">
        <v>112</v>
      </c>
      <c r="AE13" s="97" t="s">
        <v>112</v>
      </c>
      <c r="AF13" s="97" t="s">
        <v>112</v>
      </c>
      <c r="AG13" s="97" t="s">
        <v>112</v>
      </c>
    </row>
    <row r="14" spans="1:33" s="99" customFormat="1" x14ac:dyDescent="0.25">
      <c r="A14" s="151" t="s">
        <v>10</v>
      </c>
      <c r="B14" s="97" t="s">
        <v>112</v>
      </c>
      <c r="C14" s="97" t="s">
        <v>112</v>
      </c>
      <c r="D14" s="97" t="s">
        <v>112</v>
      </c>
      <c r="E14" s="97" t="s">
        <v>112</v>
      </c>
      <c r="F14" s="97" t="s">
        <v>112</v>
      </c>
      <c r="G14" s="97" t="s">
        <v>112</v>
      </c>
      <c r="H14" s="97" t="s">
        <v>112</v>
      </c>
      <c r="I14" s="97" t="s">
        <v>112</v>
      </c>
      <c r="J14" s="97" t="s">
        <v>112</v>
      </c>
      <c r="K14" s="97" t="s">
        <v>112</v>
      </c>
      <c r="L14" s="97" t="s">
        <v>112</v>
      </c>
      <c r="M14" s="97" t="s">
        <v>112</v>
      </c>
      <c r="N14" s="97" t="s">
        <v>112</v>
      </c>
      <c r="O14" s="97" t="s">
        <v>112</v>
      </c>
      <c r="P14" s="97" t="s">
        <v>112</v>
      </c>
      <c r="Q14" s="97" t="s">
        <v>112</v>
      </c>
      <c r="R14" s="97" t="s">
        <v>112</v>
      </c>
      <c r="S14" s="97" t="s">
        <v>112</v>
      </c>
      <c r="T14" s="97" t="s">
        <v>112</v>
      </c>
      <c r="U14" s="97" t="s">
        <v>112</v>
      </c>
      <c r="V14" s="97" t="s">
        <v>112</v>
      </c>
      <c r="W14" s="97" t="s">
        <v>112</v>
      </c>
      <c r="X14" s="97" t="s">
        <v>112</v>
      </c>
      <c r="Y14" s="97" t="s">
        <v>112</v>
      </c>
      <c r="Z14" s="97" t="s">
        <v>112</v>
      </c>
      <c r="AA14" s="97" t="s">
        <v>112</v>
      </c>
      <c r="AB14" s="97" t="s">
        <v>112</v>
      </c>
      <c r="AC14" s="97" t="s">
        <v>112</v>
      </c>
      <c r="AD14" s="97" t="s">
        <v>112</v>
      </c>
      <c r="AE14" s="97" t="s">
        <v>112</v>
      </c>
      <c r="AF14" s="97" t="s">
        <v>112</v>
      </c>
      <c r="AG14" s="97" t="s">
        <v>112</v>
      </c>
    </row>
    <row r="15" spans="1:33" s="99" customFormat="1" x14ac:dyDescent="0.25">
      <c r="A15" s="151" t="s">
        <v>11</v>
      </c>
      <c r="B15" s="97" t="s">
        <v>112</v>
      </c>
      <c r="C15" s="97" t="s">
        <v>112</v>
      </c>
      <c r="D15" s="97" t="s">
        <v>112</v>
      </c>
      <c r="E15" s="97" t="s">
        <v>112</v>
      </c>
      <c r="F15" s="97" t="s">
        <v>112</v>
      </c>
      <c r="G15" s="97" t="s">
        <v>112</v>
      </c>
      <c r="H15" s="97" t="s">
        <v>112</v>
      </c>
      <c r="I15" s="97" t="s">
        <v>112</v>
      </c>
      <c r="J15" s="97" t="s">
        <v>112</v>
      </c>
      <c r="K15" s="97" t="s">
        <v>112</v>
      </c>
      <c r="L15" s="97" t="s">
        <v>112</v>
      </c>
      <c r="M15" s="97" t="s">
        <v>112</v>
      </c>
      <c r="N15" s="97" t="s">
        <v>112</v>
      </c>
      <c r="O15" s="97" t="s">
        <v>112</v>
      </c>
      <c r="P15" s="97" t="s">
        <v>112</v>
      </c>
      <c r="Q15" s="97" t="s">
        <v>112</v>
      </c>
      <c r="R15" s="97" t="s">
        <v>112</v>
      </c>
      <c r="S15" s="97" t="s">
        <v>112</v>
      </c>
      <c r="T15" s="97" t="s">
        <v>112</v>
      </c>
      <c r="U15" s="97" t="s">
        <v>112</v>
      </c>
      <c r="V15" s="97" t="s">
        <v>112</v>
      </c>
      <c r="W15" s="97" t="s">
        <v>112</v>
      </c>
      <c r="X15" s="97" t="s">
        <v>112</v>
      </c>
      <c r="Y15" s="97" t="s">
        <v>112</v>
      </c>
      <c r="Z15" s="97" t="s">
        <v>112</v>
      </c>
      <c r="AA15" s="97" t="s">
        <v>112</v>
      </c>
      <c r="AB15" s="97" t="s">
        <v>112</v>
      </c>
      <c r="AC15" s="97" t="s">
        <v>112</v>
      </c>
      <c r="AD15" s="97" t="s">
        <v>112</v>
      </c>
      <c r="AE15" s="97" t="s">
        <v>112</v>
      </c>
      <c r="AF15" s="97" t="s">
        <v>112</v>
      </c>
      <c r="AG15" s="97" t="s">
        <v>112</v>
      </c>
    </row>
    <row r="16" spans="1:33" s="99" customFormat="1" ht="15" customHeight="1" x14ac:dyDescent="0.25">
      <c r="A16" s="151" t="s">
        <v>12</v>
      </c>
      <c r="B16" s="97">
        <v>4849</v>
      </c>
      <c r="C16" s="97">
        <v>4849</v>
      </c>
      <c r="D16" s="97">
        <v>5440</v>
      </c>
      <c r="E16" s="97">
        <v>5440</v>
      </c>
      <c r="F16" s="97">
        <v>4849</v>
      </c>
      <c r="G16" s="97">
        <v>4849</v>
      </c>
      <c r="H16" s="97">
        <v>4849</v>
      </c>
      <c r="I16" s="97">
        <v>5440</v>
      </c>
      <c r="J16" s="97">
        <v>5440</v>
      </c>
      <c r="K16" s="97">
        <v>4849</v>
      </c>
      <c r="L16" s="97">
        <v>4849</v>
      </c>
      <c r="M16" s="97">
        <v>5440</v>
      </c>
      <c r="N16" s="97">
        <v>5440</v>
      </c>
      <c r="O16" s="97">
        <v>4849</v>
      </c>
      <c r="P16" s="97">
        <v>4849</v>
      </c>
      <c r="Q16" s="97">
        <v>4849</v>
      </c>
      <c r="R16" s="152">
        <v>11825</v>
      </c>
      <c r="S16" s="152">
        <v>11825</v>
      </c>
      <c r="T16" s="152">
        <v>11825</v>
      </c>
      <c r="U16" s="152">
        <v>11825</v>
      </c>
      <c r="V16" s="97">
        <v>29563</v>
      </c>
      <c r="W16" s="97">
        <v>29563</v>
      </c>
      <c r="X16" s="97">
        <v>29563</v>
      </c>
      <c r="Y16" s="97">
        <v>29563</v>
      </c>
      <c r="Z16" s="97">
        <v>29563</v>
      </c>
      <c r="AA16" s="97">
        <v>29563</v>
      </c>
      <c r="AB16" s="97">
        <v>29563</v>
      </c>
      <c r="AC16" s="97">
        <v>29563</v>
      </c>
      <c r="AD16" s="97">
        <v>29563</v>
      </c>
      <c r="AE16" s="97">
        <v>29563</v>
      </c>
      <c r="AF16" s="97">
        <v>29563</v>
      </c>
      <c r="AG16" s="97" t="s">
        <v>112</v>
      </c>
    </row>
    <row r="17" spans="1:33" s="99" customFormat="1" x14ac:dyDescent="0.25">
      <c r="A17" s="151" t="s">
        <v>13</v>
      </c>
      <c r="B17" s="97" t="s">
        <v>111</v>
      </c>
      <c r="C17" s="97" t="s">
        <v>111</v>
      </c>
      <c r="D17" s="152">
        <v>355</v>
      </c>
      <c r="E17" s="152">
        <v>355</v>
      </c>
      <c r="F17" s="97" t="s">
        <v>111</v>
      </c>
      <c r="G17" s="97" t="s">
        <v>111</v>
      </c>
      <c r="H17" s="97" t="s">
        <v>111</v>
      </c>
      <c r="I17" s="152">
        <v>355</v>
      </c>
      <c r="J17" s="152">
        <v>355</v>
      </c>
      <c r="K17" s="97" t="s">
        <v>111</v>
      </c>
      <c r="L17" s="97" t="s">
        <v>111</v>
      </c>
      <c r="M17" s="152">
        <v>355</v>
      </c>
      <c r="N17" s="152">
        <v>355</v>
      </c>
      <c r="O17" s="152">
        <v>355</v>
      </c>
      <c r="P17" s="97" t="s">
        <v>112</v>
      </c>
      <c r="Q17" s="97" t="s">
        <v>112</v>
      </c>
      <c r="R17" s="97" t="s">
        <v>112</v>
      </c>
      <c r="S17" s="97" t="s">
        <v>112</v>
      </c>
      <c r="T17" s="97" t="s">
        <v>112</v>
      </c>
      <c r="U17" s="97" t="s">
        <v>112</v>
      </c>
      <c r="V17" s="97" t="s">
        <v>112</v>
      </c>
      <c r="W17" s="97" t="s">
        <v>112</v>
      </c>
      <c r="X17" s="97" t="s">
        <v>112</v>
      </c>
      <c r="Y17" s="97" t="s">
        <v>112</v>
      </c>
      <c r="Z17" s="97" t="s">
        <v>112</v>
      </c>
      <c r="AA17" s="97" t="s">
        <v>112</v>
      </c>
      <c r="AB17" s="97" t="s">
        <v>112</v>
      </c>
      <c r="AC17" s="97" t="s">
        <v>112</v>
      </c>
      <c r="AD17" s="97" t="s">
        <v>112</v>
      </c>
      <c r="AE17" s="97" t="s">
        <v>112</v>
      </c>
      <c r="AF17" s="97" t="s">
        <v>112</v>
      </c>
      <c r="AG17" s="97" t="s">
        <v>112</v>
      </c>
    </row>
    <row r="18" spans="1:33" s="99" customFormat="1" x14ac:dyDescent="0.25">
      <c r="A18" s="151" t="s">
        <v>14</v>
      </c>
      <c r="B18" s="97">
        <v>2980</v>
      </c>
      <c r="C18" s="97">
        <v>2980</v>
      </c>
      <c r="D18" s="97" t="s">
        <v>112</v>
      </c>
      <c r="E18" s="97" t="s">
        <v>112</v>
      </c>
      <c r="F18" s="97">
        <v>2980</v>
      </c>
      <c r="G18" s="97">
        <v>2980</v>
      </c>
      <c r="H18" s="97">
        <v>2980</v>
      </c>
      <c r="I18" s="97" t="s">
        <v>112</v>
      </c>
      <c r="J18" s="97" t="s">
        <v>112</v>
      </c>
      <c r="K18" s="97">
        <v>2980</v>
      </c>
      <c r="L18" s="97">
        <v>2980</v>
      </c>
      <c r="M18" s="97" t="s">
        <v>112</v>
      </c>
      <c r="N18" s="97" t="s">
        <v>112</v>
      </c>
      <c r="O18" s="97" t="s">
        <v>112</v>
      </c>
      <c r="P18" s="97" t="s">
        <v>112</v>
      </c>
      <c r="Q18" s="97" t="s">
        <v>112</v>
      </c>
      <c r="R18" s="152">
        <v>4612</v>
      </c>
      <c r="S18" s="152">
        <v>4612</v>
      </c>
      <c r="T18" s="152">
        <v>4612</v>
      </c>
      <c r="U18" s="152">
        <v>4612</v>
      </c>
      <c r="V18" s="152">
        <v>4612</v>
      </c>
      <c r="W18" s="152">
        <v>4612</v>
      </c>
      <c r="X18" s="152">
        <v>4612</v>
      </c>
      <c r="Y18" s="152">
        <v>4612</v>
      </c>
      <c r="Z18" s="152">
        <v>4612</v>
      </c>
      <c r="AA18" s="152">
        <v>4612</v>
      </c>
      <c r="AB18" s="152">
        <v>4612</v>
      </c>
      <c r="AC18" s="152">
        <v>4612</v>
      </c>
      <c r="AD18" s="152">
        <v>4612</v>
      </c>
      <c r="AE18" s="152">
        <v>4612</v>
      </c>
      <c r="AF18" s="152">
        <v>4612</v>
      </c>
      <c r="AG18" s="97" t="s">
        <v>112</v>
      </c>
    </row>
    <row r="19" spans="1:33" s="99" customFormat="1" x14ac:dyDescent="0.25">
      <c r="A19" s="153" t="s">
        <v>89</v>
      </c>
      <c r="B19" s="152">
        <v>1118</v>
      </c>
      <c r="C19" s="152">
        <v>1118</v>
      </c>
      <c r="D19" s="152">
        <v>1118</v>
      </c>
      <c r="E19" s="152">
        <v>1118</v>
      </c>
      <c r="F19" s="152">
        <v>994</v>
      </c>
      <c r="G19" s="152">
        <v>1118</v>
      </c>
      <c r="H19" s="152">
        <v>1118</v>
      </c>
      <c r="I19" s="152">
        <v>1118</v>
      </c>
      <c r="J19" s="152">
        <v>1118</v>
      </c>
      <c r="K19" s="152">
        <v>994</v>
      </c>
      <c r="L19" s="152">
        <v>994</v>
      </c>
      <c r="M19" s="152">
        <v>1118</v>
      </c>
      <c r="N19" s="152">
        <v>1118</v>
      </c>
      <c r="O19" s="152">
        <v>1118</v>
      </c>
      <c r="P19" s="152">
        <v>1118</v>
      </c>
      <c r="Q19" s="152">
        <v>1118</v>
      </c>
      <c r="R19" s="152">
        <v>1118</v>
      </c>
      <c r="S19" s="152">
        <v>1118</v>
      </c>
      <c r="T19" s="152">
        <v>1118</v>
      </c>
      <c r="U19" s="152">
        <v>1118</v>
      </c>
      <c r="V19" s="152">
        <v>58913</v>
      </c>
      <c r="W19" s="152">
        <v>58913</v>
      </c>
      <c r="X19" s="152">
        <v>58913</v>
      </c>
      <c r="Y19" s="152">
        <v>58913</v>
      </c>
      <c r="Z19" s="152">
        <v>58913</v>
      </c>
      <c r="AA19" s="152">
        <v>58913</v>
      </c>
      <c r="AB19" s="152">
        <v>58913</v>
      </c>
      <c r="AC19" s="152">
        <v>58913</v>
      </c>
      <c r="AD19" s="152">
        <v>58913</v>
      </c>
      <c r="AE19" s="152">
        <v>58913</v>
      </c>
      <c r="AF19" s="152">
        <v>58913</v>
      </c>
      <c r="AG19" s="97" t="s">
        <v>112</v>
      </c>
    </row>
    <row r="20" spans="1:33" s="99" customFormat="1" x14ac:dyDescent="0.25">
      <c r="A20" s="153" t="s">
        <v>88</v>
      </c>
      <c r="B20" s="152">
        <v>6582</v>
      </c>
      <c r="C20" s="152">
        <v>6582</v>
      </c>
      <c r="D20" s="152">
        <v>6936</v>
      </c>
      <c r="E20" s="152">
        <v>6936</v>
      </c>
      <c r="F20" s="152">
        <v>6582</v>
      </c>
      <c r="G20" s="152">
        <v>6582</v>
      </c>
      <c r="H20" s="152">
        <v>6582</v>
      </c>
      <c r="I20" s="152">
        <v>19393</v>
      </c>
      <c r="J20" s="152">
        <v>19393</v>
      </c>
      <c r="K20" s="152">
        <v>11175</v>
      </c>
      <c r="L20" s="152">
        <v>11175</v>
      </c>
      <c r="M20" s="152">
        <v>19393</v>
      </c>
      <c r="N20" s="152">
        <v>19393</v>
      </c>
      <c r="O20" s="152">
        <v>19370</v>
      </c>
      <c r="P20" s="152">
        <v>19370</v>
      </c>
      <c r="Q20" s="152">
        <v>19370</v>
      </c>
      <c r="R20" s="152">
        <v>19393</v>
      </c>
      <c r="S20" s="152">
        <v>19393</v>
      </c>
      <c r="T20" s="152">
        <v>19393</v>
      </c>
      <c r="U20" s="152">
        <v>19393</v>
      </c>
      <c r="V20" s="152">
        <v>29711</v>
      </c>
      <c r="W20" s="152">
        <v>29711</v>
      </c>
      <c r="X20" s="152">
        <v>29711</v>
      </c>
      <c r="Y20" s="152">
        <v>29711</v>
      </c>
      <c r="Z20" s="152">
        <v>29711</v>
      </c>
      <c r="AA20" s="152">
        <v>29711</v>
      </c>
      <c r="AB20" s="152">
        <v>29711</v>
      </c>
      <c r="AC20" s="152">
        <v>29711</v>
      </c>
      <c r="AD20" s="152">
        <v>29711</v>
      </c>
      <c r="AE20" s="152">
        <v>29711</v>
      </c>
      <c r="AF20" s="152">
        <v>29711</v>
      </c>
      <c r="AG20" s="97" t="s">
        <v>112</v>
      </c>
    </row>
    <row r="21" spans="1:33" s="99" customFormat="1" x14ac:dyDescent="0.25">
      <c r="A21" s="154" t="s">
        <v>113</v>
      </c>
      <c r="B21" s="152">
        <v>3725</v>
      </c>
      <c r="C21" s="152">
        <v>3725</v>
      </c>
      <c r="D21" s="152">
        <v>4080</v>
      </c>
      <c r="E21" s="152">
        <v>4080</v>
      </c>
      <c r="F21" s="152">
        <v>3725</v>
      </c>
      <c r="G21" s="152">
        <v>3725</v>
      </c>
      <c r="H21" s="152">
        <v>3725</v>
      </c>
      <c r="I21" s="152">
        <v>15373</v>
      </c>
      <c r="J21" s="152">
        <v>15373</v>
      </c>
      <c r="K21" s="152">
        <v>7450</v>
      </c>
      <c r="L21" s="152">
        <v>7450</v>
      </c>
      <c r="M21" s="152">
        <v>15373</v>
      </c>
      <c r="N21" s="152">
        <v>15373</v>
      </c>
      <c r="O21" s="152">
        <v>15397</v>
      </c>
      <c r="P21" s="152">
        <v>15397</v>
      </c>
      <c r="Q21" s="152">
        <v>15397</v>
      </c>
      <c r="R21" s="152">
        <v>15373</v>
      </c>
      <c r="S21" s="152">
        <v>15373</v>
      </c>
      <c r="T21" s="152">
        <v>15373</v>
      </c>
      <c r="U21" s="152">
        <v>15373</v>
      </c>
      <c r="V21" s="97" t="s">
        <v>112</v>
      </c>
      <c r="W21" s="97" t="s">
        <v>112</v>
      </c>
      <c r="X21" s="97" t="s">
        <v>112</v>
      </c>
      <c r="Y21" s="97" t="s">
        <v>112</v>
      </c>
      <c r="Z21" s="97" t="s">
        <v>112</v>
      </c>
      <c r="AA21" s="97" t="s">
        <v>112</v>
      </c>
      <c r="AB21" s="97" t="s">
        <v>112</v>
      </c>
      <c r="AC21" s="97" t="s">
        <v>112</v>
      </c>
      <c r="AD21" s="97" t="s">
        <v>112</v>
      </c>
      <c r="AE21" s="97" t="s">
        <v>112</v>
      </c>
      <c r="AF21" s="97" t="s">
        <v>112</v>
      </c>
      <c r="AG21" s="97" t="s">
        <v>112</v>
      </c>
    </row>
    <row r="22" spans="1:33" s="99" customFormat="1" x14ac:dyDescent="0.25">
      <c r="A22" s="127" t="s">
        <v>138</v>
      </c>
      <c r="B22" s="97">
        <v>13008</v>
      </c>
      <c r="C22" s="97">
        <v>13008</v>
      </c>
      <c r="D22" s="97">
        <v>13008</v>
      </c>
      <c r="E22" s="97">
        <v>13008</v>
      </c>
      <c r="F22" s="97">
        <v>13008</v>
      </c>
      <c r="G22" s="97">
        <v>13008</v>
      </c>
      <c r="H22" s="97">
        <v>13008</v>
      </c>
      <c r="I22" s="97">
        <v>13008</v>
      </c>
      <c r="J22" s="97">
        <v>13008</v>
      </c>
      <c r="K22" s="97">
        <v>13008</v>
      </c>
      <c r="L22" s="97">
        <v>13008</v>
      </c>
      <c r="M22" s="97">
        <v>13008</v>
      </c>
      <c r="N22" s="97">
        <v>13008</v>
      </c>
      <c r="O22" s="97">
        <v>13008</v>
      </c>
      <c r="P22" s="97">
        <v>13008</v>
      </c>
      <c r="Q22" s="97">
        <v>13008</v>
      </c>
      <c r="R22" s="97">
        <v>13008</v>
      </c>
      <c r="S22" s="97">
        <v>13008</v>
      </c>
      <c r="T22" s="97">
        <v>13008</v>
      </c>
      <c r="U22" s="97">
        <v>13008</v>
      </c>
      <c r="V22" s="152">
        <v>15373</v>
      </c>
      <c r="W22" s="152">
        <v>15373</v>
      </c>
      <c r="X22" s="152">
        <v>15373</v>
      </c>
      <c r="Y22" s="152">
        <v>15373</v>
      </c>
      <c r="Z22" s="152">
        <v>15373</v>
      </c>
      <c r="AA22" s="152">
        <v>15373</v>
      </c>
      <c r="AB22" s="152">
        <v>15373</v>
      </c>
      <c r="AC22" s="152">
        <v>15373</v>
      </c>
      <c r="AD22" s="152">
        <v>15373</v>
      </c>
      <c r="AE22" s="152">
        <v>15373</v>
      </c>
      <c r="AF22" s="152">
        <v>15373</v>
      </c>
      <c r="AG22" s="97" t="s">
        <v>112</v>
      </c>
    </row>
    <row r="23" spans="1:33" s="99" customFormat="1" x14ac:dyDescent="0.25">
      <c r="A23" s="127" t="s">
        <v>114</v>
      </c>
      <c r="B23" s="152">
        <v>17738</v>
      </c>
      <c r="C23" s="152">
        <v>17737.5</v>
      </c>
      <c r="D23" s="152">
        <v>17738</v>
      </c>
      <c r="E23" s="152">
        <v>17738</v>
      </c>
      <c r="F23" s="152">
        <v>17738</v>
      </c>
      <c r="G23" s="152">
        <v>17738</v>
      </c>
      <c r="H23" s="152">
        <v>17737.5</v>
      </c>
      <c r="I23" s="152">
        <v>17738</v>
      </c>
      <c r="J23" s="152">
        <v>17738</v>
      </c>
      <c r="K23" s="152">
        <v>17738</v>
      </c>
      <c r="L23" s="152">
        <v>17738</v>
      </c>
      <c r="M23" s="152">
        <v>17738</v>
      </c>
      <c r="N23" s="152">
        <v>17738</v>
      </c>
      <c r="O23" s="152">
        <v>17738</v>
      </c>
      <c r="P23" s="152">
        <v>17738</v>
      </c>
      <c r="Q23" s="152">
        <v>17738</v>
      </c>
      <c r="R23" s="152">
        <v>17738</v>
      </c>
      <c r="S23" s="152">
        <v>17738</v>
      </c>
      <c r="T23" s="152">
        <v>17738</v>
      </c>
      <c r="U23" s="152">
        <v>17738</v>
      </c>
      <c r="V23" s="97" t="s">
        <v>112</v>
      </c>
      <c r="W23" s="97" t="s">
        <v>112</v>
      </c>
      <c r="X23" s="97" t="s">
        <v>112</v>
      </c>
      <c r="Y23" s="97" t="s">
        <v>112</v>
      </c>
      <c r="Z23" s="97" t="s">
        <v>112</v>
      </c>
      <c r="AA23" s="97" t="s">
        <v>112</v>
      </c>
      <c r="AB23" s="97" t="s">
        <v>112</v>
      </c>
      <c r="AC23" s="97" t="s">
        <v>112</v>
      </c>
      <c r="AD23" s="97" t="s">
        <v>112</v>
      </c>
      <c r="AE23" s="97" t="s">
        <v>112</v>
      </c>
      <c r="AF23" s="97" t="s">
        <v>112</v>
      </c>
      <c r="AG23" s="97" t="s">
        <v>112</v>
      </c>
    </row>
    <row r="24" spans="1:33" s="99" customFormat="1" x14ac:dyDescent="0.25">
      <c r="A24" s="127" t="s">
        <v>115</v>
      </c>
      <c r="B24" s="97">
        <v>6977</v>
      </c>
      <c r="C24" s="97">
        <v>6977</v>
      </c>
      <c r="D24" s="97">
        <v>6977</v>
      </c>
      <c r="E24" s="97">
        <v>6977</v>
      </c>
      <c r="F24" s="97">
        <v>6622</v>
      </c>
      <c r="G24" s="97">
        <v>6977</v>
      </c>
      <c r="H24" s="97">
        <v>6977</v>
      </c>
      <c r="I24" s="152">
        <v>6977</v>
      </c>
      <c r="J24" s="152">
        <v>6977</v>
      </c>
      <c r="K24" s="152">
        <v>6622</v>
      </c>
      <c r="L24" s="152">
        <v>6622</v>
      </c>
      <c r="M24" s="152">
        <v>6977</v>
      </c>
      <c r="N24" s="152">
        <v>6977</v>
      </c>
      <c r="O24" s="152">
        <v>6977</v>
      </c>
      <c r="P24" s="152">
        <v>6977</v>
      </c>
      <c r="Q24" s="152">
        <v>6977</v>
      </c>
      <c r="R24" s="152">
        <v>6977</v>
      </c>
      <c r="S24" s="152">
        <v>6977</v>
      </c>
      <c r="T24" s="152">
        <v>6977</v>
      </c>
      <c r="U24" s="152">
        <v>6977</v>
      </c>
      <c r="V24" s="97" t="s">
        <v>112</v>
      </c>
      <c r="W24" s="97" t="s">
        <v>112</v>
      </c>
      <c r="X24" s="97" t="s">
        <v>112</v>
      </c>
      <c r="Y24" s="97" t="s">
        <v>112</v>
      </c>
      <c r="Z24" s="97" t="s">
        <v>112</v>
      </c>
      <c r="AA24" s="97" t="s">
        <v>112</v>
      </c>
      <c r="AB24" s="97" t="s">
        <v>112</v>
      </c>
      <c r="AC24" s="97" t="s">
        <v>112</v>
      </c>
      <c r="AD24" s="97" t="s">
        <v>112</v>
      </c>
      <c r="AE24" s="97" t="s">
        <v>112</v>
      </c>
      <c r="AF24" s="97" t="s">
        <v>112</v>
      </c>
      <c r="AG24" s="97" t="s">
        <v>112</v>
      </c>
    </row>
    <row r="25" spans="1:33" s="99" customFormat="1" x14ac:dyDescent="0.25">
      <c r="A25" s="127" t="s">
        <v>217</v>
      </c>
      <c r="B25" s="152">
        <v>1057</v>
      </c>
      <c r="C25" s="152">
        <v>1057</v>
      </c>
      <c r="D25" s="152">
        <v>1057</v>
      </c>
      <c r="E25" s="152">
        <v>1057</v>
      </c>
      <c r="F25" s="152">
        <v>1057</v>
      </c>
      <c r="G25" s="152">
        <v>1057</v>
      </c>
      <c r="H25" s="152">
        <v>1057</v>
      </c>
      <c r="I25" s="152">
        <v>1057</v>
      </c>
      <c r="J25" s="152">
        <v>1057</v>
      </c>
      <c r="K25" s="97" t="s">
        <v>112</v>
      </c>
      <c r="L25" s="97" t="s">
        <v>112</v>
      </c>
      <c r="M25" s="152">
        <v>1057</v>
      </c>
      <c r="N25" s="152">
        <v>1057</v>
      </c>
      <c r="O25" s="97" t="s">
        <v>112</v>
      </c>
      <c r="P25" s="97" t="s">
        <v>112</v>
      </c>
      <c r="Q25" s="97" t="s">
        <v>112</v>
      </c>
      <c r="R25" s="97" t="s">
        <v>112</v>
      </c>
      <c r="S25" s="97" t="s">
        <v>112</v>
      </c>
      <c r="T25" s="97" t="s">
        <v>112</v>
      </c>
      <c r="U25" s="97" t="s">
        <v>112</v>
      </c>
      <c r="V25" s="97" t="s">
        <v>112</v>
      </c>
      <c r="W25" s="97" t="s">
        <v>112</v>
      </c>
      <c r="X25" s="97" t="s">
        <v>112</v>
      </c>
      <c r="Y25" s="97" t="s">
        <v>112</v>
      </c>
      <c r="Z25" s="97" t="s">
        <v>112</v>
      </c>
      <c r="AA25" s="97" t="s">
        <v>112</v>
      </c>
      <c r="AB25" s="97" t="s">
        <v>112</v>
      </c>
      <c r="AC25" s="97" t="s">
        <v>112</v>
      </c>
      <c r="AD25" s="97" t="s">
        <v>112</v>
      </c>
      <c r="AE25" s="97" t="s">
        <v>112</v>
      </c>
      <c r="AF25" s="97" t="s">
        <v>112</v>
      </c>
      <c r="AG25" s="97" t="s">
        <v>112</v>
      </c>
    </row>
    <row r="26" spans="1:33" s="99" customFormat="1" x14ac:dyDescent="0.25">
      <c r="A26" s="127" t="s">
        <v>116</v>
      </c>
      <c r="B26" s="97" t="s">
        <v>112</v>
      </c>
      <c r="C26" s="97" t="s">
        <v>112</v>
      </c>
      <c r="D26" s="152">
        <v>12204</v>
      </c>
      <c r="E26" s="152">
        <v>12204</v>
      </c>
      <c r="F26" s="97" t="s">
        <v>112</v>
      </c>
      <c r="G26" s="97" t="s">
        <v>112</v>
      </c>
      <c r="H26" s="97" t="s">
        <v>112</v>
      </c>
      <c r="I26" s="152">
        <v>12204</v>
      </c>
      <c r="J26" s="152">
        <v>12204</v>
      </c>
      <c r="K26" s="97" t="s">
        <v>112</v>
      </c>
      <c r="L26" s="97" t="s">
        <v>112</v>
      </c>
      <c r="M26" s="152">
        <v>12204</v>
      </c>
      <c r="N26" s="152">
        <v>12204</v>
      </c>
      <c r="O26" s="152">
        <v>11707</v>
      </c>
      <c r="P26" s="152">
        <v>16763</v>
      </c>
      <c r="Q26" s="152">
        <v>16763</v>
      </c>
      <c r="R26" s="97" t="s">
        <v>112</v>
      </c>
      <c r="S26" s="97" t="s">
        <v>112</v>
      </c>
      <c r="T26" s="97" t="s">
        <v>112</v>
      </c>
      <c r="U26" s="97" t="s">
        <v>112</v>
      </c>
      <c r="V26" s="97" t="s">
        <v>112</v>
      </c>
      <c r="W26" s="97" t="s">
        <v>112</v>
      </c>
      <c r="X26" s="97" t="s">
        <v>112</v>
      </c>
      <c r="Y26" s="97" t="s">
        <v>112</v>
      </c>
      <c r="Z26" s="97" t="s">
        <v>112</v>
      </c>
      <c r="AA26" s="97" t="s">
        <v>112</v>
      </c>
      <c r="AB26" s="97" t="s">
        <v>112</v>
      </c>
      <c r="AC26" s="97" t="s">
        <v>112</v>
      </c>
      <c r="AD26" s="97" t="s">
        <v>112</v>
      </c>
      <c r="AE26" s="97" t="s">
        <v>112</v>
      </c>
      <c r="AF26" s="97" t="s">
        <v>112</v>
      </c>
      <c r="AG26" s="97" t="s">
        <v>112</v>
      </c>
    </row>
    <row r="27" spans="1:33" s="99" customFormat="1" x14ac:dyDescent="0.25">
      <c r="A27" s="127" t="s">
        <v>117</v>
      </c>
      <c r="B27" s="97">
        <v>16555</v>
      </c>
      <c r="C27" s="97">
        <v>16555</v>
      </c>
      <c r="D27" s="97">
        <v>16555</v>
      </c>
      <c r="E27" s="97">
        <v>16555</v>
      </c>
      <c r="F27" s="97">
        <v>16555</v>
      </c>
      <c r="G27" s="97">
        <v>16555</v>
      </c>
      <c r="H27" s="97">
        <v>16555</v>
      </c>
      <c r="I27" s="97">
        <v>16555</v>
      </c>
      <c r="J27" s="97">
        <v>16555</v>
      </c>
      <c r="K27" s="97">
        <v>16555</v>
      </c>
      <c r="L27" s="97">
        <v>16555</v>
      </c>
      <c r="M27" s="97">
        <v>16555</v>
      </c>
      <c r="N27" s="97">
        <v>16555</v>
      </c>
      <c r="O27" s="97">
        <v>16555</v>
      </c>
      <c r="P27" s="97">
        <v>16555</v>
      </c>
      <c r="Q27" s="97">
        <v>16555</v>
      </c>
      <c r="R27" s="97">
        <v>16555</v>
      </c>
      <c r="S27" s="97">
        <v>16555</v>
      </c>
      <c r="T27" s="97">
        <v>16555</v>
      </c>
      <c r="U27" s="97">
        <v>16555</v>
      </c>
      <c r="V27" s="97" t="s">
        <v>112</v>
      </c>
      <c r="W27" s="97" t="s">
        <v>112</v>
      </c>
      <c r="X27" s="97" t="s">
        <v>112</v>
      </c>
      <c r="Y27" s="97" t="s">
        <v>112</v>
      </c>
      <c r="Z27" s="97" t="s">
        <v>112</v>
      </c>
      <c r="AA27" s="97" t="s">
        <v>112</v>
      </c>
      <c r="AB27" s="97" t="s">
        <v>112</v>
      </c>
      <c r="AC27" s="97" t="s">
        <v>112</v>
      </c>
      <c r="AD27" s="97" t="s">
        <v>112</v>
      </c>
      <c r="AE27" s="97" t="s">
        <v>112</v>
      </c>
      <c r="AF27" s="97" t="s">
        <v>112</v>
      </c>
      <c r="AG27" s="97" t="s">
        <v>112</v>
      </c>
    </row>
    <row r="28" spans="1:33" s="99" customFormat="1" x14ac:dyDescent="0.25">
      <c r="A28" s="127" t="s">
        <v>118</v>
      </c>
      <c r="B28" s="97" t="s">
        <v>112</v>
      </c>
      <c r="C28" s="97" t="s">
        <v>112</v>
      </c>
      <c r="D28" s="97" t="s">
        <v>112</v>
      </c>
      <c r="E28" s="97" t="s">
        <v>112</v>
      </c>
      <c r="F28" s="97" t="s">
        <v>112</v>
      </c>
      <c r="G28" s="97" t="s">
        <v>112</v>
      </c>
      <c r="H28" s="97" t="s">
        <v>112</v>
      </c>
      <c r="I28" s="152">
        <v>19512</v>
      </c>
      <c r="J28" s="152">
        <v>19512</v>
      </c>
      <c r="K28" s="97" t="s">
        <v>112</v>
      </c>
      <c r="L28" s="97" t="s">
        <v>112</v>
      </c>
      <c r="M28" s="152">
        <v>19512</v>
      </c>
      <c r="N28" s="152">
        <v>19512</v>
      </c>
      <c r="O28" s="152">
        <v>19512</v>
      </c>
      <c r="P28" s="152">
        <v>19512</v>
      </c>
      <c r="Q28" s="152">
        <v>19512</v>
      </c>
      <c r="R28" s="152">
        <v>19512</v>
      </c>
      <c r="S28" s="152">
        <v>19512</v>
      </c>
      <c r="T28" s="152">
        <v>19512</v>
      </c>
      <c r="U28" s="152">
        <v>19512</v>
      </c>
      <c r="V28" s="155">
        <v>21167</v>
      </c>
      <c r="W28" s="155">
        <v>21167</v>
      </c>
      <c r="X28" s="155">
        <v>21167</v>
      </c>
      <c r="Y28" s="155">
        <v>21167</v>
      </c>
      <c r="Z28" s="155">
        <v>21167</v>
      </c>
      <c r="AA28" s="155">
        <v>21167</v>
      </c>
      <c r="AB28" s="155">
        <v>21167</v>
      </c>
      <c r="AC28" s="155">
        <v>21167</v>
      </c>
      <c r="AD28" s="155">
        <v>21167</v>
      </c>
      <c r="AE28" s="155">
        <v>21167</v>
      </c>
      <c r="AF28" s="155">
        <v>21167</v>
      </c>
      <c r="AG28" s="97" t="s">
        <v>112</v>
      </c>
    </row>
    <row r="29" spans="1:33" s="99" customFormat="1" x14ac:dyDescent="0.25">
      <c r="A29" s="127" t="s">
        <v>136</v>
      </c>
      <c r="B29" s="97" t="s">
        <v>112</v>
      </c>
      <c r="C29" s="97" t="s">
        <v>112</v>
      </c>
      <c r="D29" s="152">
        <v>11234</v>
      </c>
      <c r="E29" s="152">
        <v>11234</v>
      </c>
      <c r="F29" s="97" t="s">
        <v>112</v>
      </c>
      <c r="G29" s="97" t="s">
        <v>112</v>
      </c>
      <c r="H29" s="97" t="s">
        <v>112</v>
      </c>
      <c r="I29" s="152">
        <v>11234</v>
      </c>
      <c r="J29" s="152">
        <v>11234</v>
      </c>
      <c r="K29" s="97" t="s">
        <v>112</v>
      </c>
      <c r="L29" s="97" t="s">
        <v>112</v>
      </c>
      <c r="M29" s="152">
        <v>11234</v>
      </c>
      <c r="N29" s="152">
        <v>11234</v>
      </c>
      <c r="O29" s="97">
        <v>60308</v>
      </c>
      <c r="P29" s="97">
        <v>60308</v>
      </c>
      <c r="Q29" s="97">
        <v>60308</v>
      </c>
      <c r="R29" s="97" t="s">
        <v>112</v>
      </c>
      <c r="S29" s="97" t="s">
        <v>112</v>
      </c>
      <c r="T29" s="97" t="s">
        <v>112</v>
      </c>
      <c r="U29" s="97" t="s">
        <v>112</v>
      </c>
      <c r="V29" s="97" t="s">
        <v>112</v>
      </c>
      <c r="W29" s="97" t="s">
        <v>112</v>
      </c>
      <c r="X29" s="97" t="s">
        <v>112</v>
      </c>
      <c r="Y29" s="97" t="s">
        <v>112</v>
      </c>
      <c r="Z29" s="97" t="s">
        <v>112</v>
      </c>
      <c r="AA29" s="97" t="s">
        <v>112</v>
      </c>
      <c r="AB29" s="97" t="s">
        <v>112</v>
      </c>
      <c r="AC29" s="97" t="s">
        <v>112</v>
      </c>
      <c r="AD29" s="97" t="s">
        <v>112</v>
      </c>
      <c r="AE29" s="97" t="s">
        <v>112</v>
      </c>
      <c r="AF29" s="97" t="s">
        <v>112</v>
      </c>
      <c r="AG29" s="97" t="s">
        <v>112</v>
      </c>
    </row>
    <row r="30" spans="1:33" s="99" customFormat="1" x14ac:dyDescent="0.25">
      <c r="A30" s="127" t="s">
        <v>137</v>
      </c>
      <c r="B30" s="97" t="s">
        <v>112</v>
      </c>
      <c r="C30" s="97" t="s">
        <v>112</v>
      </c>
      <c r="D30" s="97" t="s">
        <v>112</v>
      </c>
      <c r="E30" s="97" t="s">
        <v>112</v>
      </c>
      <c r="F30" s="97" t="s">
        <v>112</v>
      </c>
      <c r="G30" s="97" t="s">
        <v>112</v>
      </c>
      <c r="H30" s="97" t="s">
        <v>112</v>
      </c>
      <c r="I30" s="152">
        <v>58120</v>
      </c>
      <c r="J30" s="152">
        <v>58120</v>
      </c>
      <c r="K30" s="97" t="s">
        <v>112</v>
      </c>
      <c r="L30" s="97" t="s">
        <v>112</v>
      </c>
      <c r="M30" s="152">
        <v>58120</v>
      </c>
      <c r="N30" s="152">
        <v>58120</v>
      </c>
      <c r="O30" s="152">
        <v>58120</v>
      </c>
      <c r="P30" s="152">
        <v>58120</v>
      </c>
      <c r="Q30" s="152">
        <v>58120</v>
      </c>
      <c r="R30" s="152">
        <v>58120</v>
      </c>
      <c r="S30" s="152">
        <v>58120</v>
      </c>
      <c r="T30" s="152">
        <v>58120</v>
      </c>
      <c r="U30" s="152">
        <v>58120</v>
      </c>
      <c r="V30" s="152">
        <v>69768</v>
      </c>
      <c r="W30" s="152">
        <v>69768</v>
      </c>
      <c r="X30" s="152">
        <v>69768</v>
      </c>
      <c r="Y30" s="152">
        <v>69768</v>
      </c>
      <c r="Z30" s="152">
        <v>69768</v>
      </c>
      <c r="AA30" s="152">
        <v>69768</v>
      </c>
      <c r="AB30" s="152">
        <v>69768</v>
      </c>
      <c r="AC30" s="152">
        <v>69768</v>
      </c>
      <c r="AD30" s="152">
        <v>69768</v>
      </c>
      <c r="AE30" s="152">
        <v>69768</v>
      </c>
      <c r="AF30" s="152">
        <v>69768</v>
      </c>
      <c r="AG30" s="97" t="s">
        <v>112</v>
      </c>
    </row>
    <row r="31" spans="1:33" s="99" customFormat="1" x14ac:dyDescent="0.25">
      <c r="A31" s="127" t="s">
        <v>359</v>
      </c>
      <c r="B31" s="97" t="s">
        <v>112</v>
      </c>
      <c r="C31" s="97" t="s">
        <v>112</v>
      </c>
      <c r="D31" s="97" t="s">
        <v>112</v>
      </c>
      <c r="E31" s="97" t="s">
        <v>112</v>
      </c>
      <c r="F31" s="97" t="s">
        <v>112</v>
      </c>
      <c r="G31" s="97" t="s">
        <v>112</v>
      </c>
      <c r="H31" s="97" t="s">
        <v>112</v>
      </c>
      <c r="I31" s="97" t="s">
        <v>112</v>
      </c>
      <c r="J31" s="97" t="s">
        <v>112</v>
      </c>
      <c r="K31" s="97" t="s">
        <v>112</v>
      </c>
      <c r="L31" s="97" t="s">
        <v>112</v>
      </c>
      <c r="M31" s="97" t="s">
        <v>112</v>
      </c>
      <c r="N31" s="97" t="s">
        <v>112</v>
      </c>
      <c r="O31" s="97">
        <v>62350</v>
      </c>
      <c r="P31" s="97">
        <v>62350</v>
      </c>
      <c r="Q31" s="97">
        <v>62350</v>
      </c>
      <c r="R31" s="97" t="s">
        <v>112</v>
      </c>
      <c r="S31" s="97" t="s">
        <v>112</v>
      </c>
      <c r="T31" s="97" t="s">
        <v>112</v>
      </c>
      <c r="U31" s="97" t="s">
        <v>112</v>
      </c>
      <c r="V31" s="97" t="s">
        <v>112</v>
      </c>
      <c r="W31" s="97" t="s">
        <v>112</v>
      </c>
      <c r="X31" s="97" t="s">
        <v>112</v>
      </c>
      <c r="Y31" s="97" t="s">
        <v>112</v>
      </c>
      <c r="Z31" s="97" t="s">
        <v>112</v>
      </c>
      <c r="AA31" s="97" t="s">
        <v>112</v>
      </c>
      <c r="AB31" s="97" t="s">
        <v>112</v>
      </c>
      <c r="AC31" s="97" t="s">
        <v>112</v>
      </c>
      <c r="AD31" s="97" t="s">
        <v>112</v>
      </c>
      <c r="AE31" s="97" t="s">
        <v>112</v>
      </c>
      <c r="AF31" s="97" t="s">
        <v>112</v>
      </c>
      <c r="AG31" s="97" t="s">
        <v>112</v>
      </c>
    </row>
    <row r="32" spans="1:33" s="99" customFormat="1" x14ac:dyDescent="0.25">
      <c r="A32" s="127" t="s">
        <v>360</v>
      </c>
      <c r="B32" s="97" t="s">
        <v>112</v>
      </c>
      <c r="C32" s="97" t="s">
        <v>112</v>
      </c>
      <c r="D32" s="97">
        <v>32250</v>
      </c>
      <c r="E32" s="97">
        <v>32250</v>
      </c>
      <c r="F32" s="97" t="s">
        <v>112</v>
      </c>
      <c r="G32" s="97" t="s">
        <v>112</v>
      </c>
      <c r="H32" s="97" t="s">
        <v>112</v>
      </c>
      <c r="I32" s="97">
        <v>32250</v>
      </c>
      <c r="J32" s="97">
        <v>32250</v>
      </c>
      <c r="K32" s="97" t="s">
        <v>112</v>
      </c>
      <c r="L32" s="97" t="s">
        <v>112</v>
      </c>
      <c r="M32" s="97">
        <v>32250</v>
      </c>
      <c r="N32" s="97">
        <v>32250</v>
      </c>
      <c r="O32" s="97">
        <v>32250</v>
      </c>
      <c r="P32" s="97">
        <v>32250</v>
      </c>
      <c r="Q32" s="97">
        <v>32250</v>
      </c>
      <c r="R32" s="97" t="s">
        <v>112</v>
      </c>
      <c r="S32" s="97" t="s">
        <v>112</v>
      </c>
      <c r="T32" s="97" t="s">
        <v>112</v>
      </c>
      <c r="U32" s="97" t="s">
        <v>112</v>
      </c>
      <c r="V32" s="97" t="s">
        <v>112</v>
      </c>
      <c r="W32" s="97" t="s">
        <v>112</v>
      </c>
      <c r="X32" s="97" t="s">
        <v>112</v>
      </c>
      <c r="Y32" s="97" t="s">
        <v>112</v>
      </c>
      <c r="Z32" s="97" t="s">
        <v>112</v>
      </c>
      <c r="AA32" s="97" t="s">
        <v>112</v>
      </c>
      <c r="AB32" s="97" t="s">
        <v>112</v>
      </c>
      <c r="AC32" s="97" t="s">
        <v>112</v>
      </c>
      <c r="AD32" s="97" t="s">
        <v>112</v>
      </c>
      <c r="AE32" s="97" t="s">
        <v>112</v>
      </c>
      <c r="AF32" s="97" t="s">
        <v>112</v>
      </c>
      <c r="AG32" s="97" t="s">
        <v>112</v>
      </c>
    </row>
    <row r="33" spans="1:33" s="99" customFormat="1" x14ac:dyDescent="0.25">
      <c r="A33" s="127" t="s">
        <v>361</v>
      </c>
      <c r="B33" s="97" t="s">
        <v>112</v>
      </c>
      <c r="C33" s="97" t="s">
        <v>112</v>
      </c>
      <c r="D33" s="97" t="s">
        <v>112</v>
      </c>
      <c r="E33" s="97" t="s">
        <v>112</v>
      </c>
      <c r="F33" s="97" t="s">
        <v>112</v>
      </c>
      <c r="G33" s="97" t="s">
        <v>112</v>
      </c>
      <c r="H33" s="97" t="s">
        <v>112</v>
      </c>
      <c r="I33" s="97" t="s">
        <v>112</v>
      </c>
      <c r="J33" s="97" t="s">
        <v>112</v>
      </c>
      <c r="K33" s="97" t="s">
        <v>112</v>
      </c>
      <c r="L33" s="97" t="s">
        <v>112</v>
      </c>
      <c r="M33" s="97" t="s">
        <v>112</v>
      </c>
      <c r="N33" s="97" t="s">
        <v>112</v>
      </c>
      <c r="O33" s="97" t="s">
        <v>112</v>
      </c>
      <c r="P33" s="97">
        <v>19350</v>
      </c>
      <c r="Q33" s="97">
        <v>19350</v>
      </c>
      <c r="R33" s="97" t="s">
        <v>112</v>
      </c>
      <c r="S33" s="97" t="s">
        <v>112</v>
      </c>
      <c r="T33" s="97" t="s">
        <v>112</v>
      </c>
      <c r="U33" s="97" t="s">
        <v>112</v>
      </c>
      <c r="V33" s="97" t="s">
        <v>112</v>
      </c>
      <c r="W33" s="97" t="s">
        <v>112</v>
      </c>
      <c r="X33" s="97" t="s">
        <v>112</v>
      </c>
      <c r="Y33" s="97" t="s">
        <v>112</v>
      </c>
      <c r="Z33" s="97" t="s">
        <v>112</v>
      </c>
      <c r="AA33" s="97" t="s">
        <v>112</v>
      </c>
      <c r="AB33" s="97" t="s">
        <v>112</v>
      </c>
      <c r="AC33" s="97" t="s">
        <v>112</v>
      </c>
      <c r="AD33" s="97" t="s">
        <v>112</v>
      </c>
      <c r="AE33" s="97" t="s">
        <v>112</v>
      </c>
      <c r="AF33" s="97" t="s">
        <v>112</v>
      </c>
      <c r="AG33" s="97" t="s">
        <v>112</v>
      </c>
    </row>
    <row r="34" spans="1:33" s="99" customFormat="1" x14ac:dyDescent="0.25">
      <c r="A34" s="156" t="s">
        <v>15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</row>
    <row r="35" spans="1:33" s="99" customFormat="1" x14ac:dyDescent="0.25">
      <c r="A35" s="151" t="s">
        <v>16</v>
      </c>
      <c r="B35" s="97" t="s">
        <v>111</v>
      </c>
      <c r="C35" s="97" t="s">
        <v>111</v>
      </c>
      <c r="D35" s="97" t="s">
        <v>111</v>
      </c>
      <c r="E35" s="97" t="s">
        <v>111</v>
      </c>
      <c r="F35" s="97" t="s">
        <v>111</v>
      </c>
      <c r="G35" s="97" t="s">
        <v>111</v>
      </c>
      <c r="H35" s="97" t="s">
        <v>111</v>
      </c>
      <c r="I35" s="97" t="s">
        <v>111</v>
      </c>
      <c r="J35" s="97" t="s">
        <v>111</v>
      </c>
      <c r="K35" s="97" t="s">
        <v>111</v>
      </c>
      <c r="L35" s="97" t="s">
        <v>111</v>
      </c>
      <c r="M35" s="97" t="s">
        <v>111</v>
      </c>
      <c r="N35" s="97" t="s">
        <v>111</v>
      </c>
      <c r="O35" s="97" t="s">
        <v>111</v>
      </c>
      <c r="P35" s="97" t="s">
        <v>111</v>
      </c>
      <c r="Q35" s="97" t="s">
        <v>111</v>
      </c>
      <c r="R35" s="97" t="s">
        <v>111</v>
      </c>
      <c r="S35" s="97" t="s">
        <v>111</v>
      </c>
      <c r="T35" s="97" t="s">
        <v>111</v>
      </c>
      <c r="U35" s="97" t="s">
        <v>111</v>
      </c>
      <c r="V35" s="97" t="s">
        <v>111</v>
      </c>
      <c r="W35" s="97" t="s">
        <v>111</v>
      </c>
      <c r="X35" s="97" t="s">
        <v>111</v>
      </c>
      <c r="Y35" s="97" t="s">
        <v>111</v>
      </c>
      <c r="Z35" s="97" t="s">
        <v>111</v>
      </c>
      <c r="AA35" s="97" t="s">
        <v>111</v>
      </c>
      <c r="AB35" s="97" t="s">
        <v>111</v>
      </c>
      <c r="AC35" s="97" t="s">
        <v>111</v>
      </c>
      <c r="AD35" s="97" t="s">
        <v>111</v>
      </c>
      <c r="AE35" s="97" t="s">
        <v>111</v>
      </c>
      <c r="AF35" s="97" t="s">
        <v>111</v>
      </c>
      <c r="AG35" s="97" t="s">
        <v>112</v>
      </c>
    </row>
    <row r="36" spans="1:33" s="99" customFormat="1" x14ac:dyDescent="0.25">
      <c r="A36" s="151" t="s">
        <v>17</v>
      </c>
      <c r="B36" s="152">
        <v>5558</v>
      </c>
      <c r="C36" s="97" t="s">
        <v>112</v>
      </c>
      <c r="D36" s="152">
        <v>2306</v>
      </c>
      <c r="E36" s="152">
        <v>2306</v>
      </c>
      <c r="F36" s="97" t="s">
        <v>112</v>
      </c>
      <c r="G36" s="152">
        <v>5558</v>
      </c>
      <c r="H36" s="97" t="s">
        <v>112</v>
      </c>
      <c r="I36" s="152">
        <v>2306</v>
      </c>
      <c r="J36" s="152">
        <v>2306</v>
      </c>
      <c r="K36" s="97" t="s">
        <v>112</v>
      </c>
      <c r="L36" s="97" t="s">
        <v>112</v>
      </c>
      <c r="M36" s="152">
        <v>2306</v>
      </c>
      <c r="N36" s="152">
        <v>2306</v>
      </c>
      <c r="O36" s="152">
        <v>5558</v>
      </c>
      <c r="P36" s="152">
        <v>5558</v>
      </c>
      <c r="Q36" s="152">
        <v>5558</v>
      </c>
      <c r="R36" s="152">
        <v>296</v>
      </c>
      <c r="S36" s="152">
        <v>296</v>
      </c>
      <c r="T36" s="152">
        <v>296</v>
      </c>
      <c r="U36" s="152">
        <v>296</v>
      </c>
      <c r="V36" s="97" t="s">
        <v>112</v>
      </c>
      <c r="W36" s="97" t="s">
        <v>112</v>
      </c>
      <c r="X36" s="97" t="s">
        <v>112</v>
      </c>
      <c r="Y36" s="97" t="s">
        <v>112</v>
      </c>
      <c r="Z36" s="97" t="s">
        <v>112</v>
      </c>
      <c r="AA36" s="97" t="s">
        <v>112</v>
      </c>
      <c r="AB36" s="97" t="s">
        <v>112</v>
      </c>
      <c r="AC36" s="97" t="s">
        <v>112</v>
      </c>
      <c r="AD36" s="97" t="s">
        <v>112</v>
      </c>
      <c r="AE36" s="97" t="s">
        <v>112</v>
      </c>
      <c r="AF36" s="97" t="s">
        <v>112</v>
      </c>
      <c r="AG36" s="97" t="s">
        <v>112</v>
      </c>
    </row>
    <row r="37" spans="1:33" s="99" customFormat="1" x14ac:dyDescent="0.25">
      <c r="A37" s="151" t="s">
        <v>18</v>
      </c>
      <c r="B37" s="97" t="s">
        <v>112</v>
      </c>
      <c r="C37" s="97" t="s">
        <v>112</v>
      </c>
      <c r="D37" s="152">
        <v>3385</v>
      </c>
      <c r="E37" s="152">
        <v>3385</v>
      </c>
      <c r="F37" s="152">
        <v>2235</v>
      </c>
      <c r="G37" s="97" t="s">
        <v>112</v>
      </c>
      <c r="H37" s="97" t="s">
        <v>112</v>
      </c>
      <c r="I37" s="152">
        <v>3385</v>
      </c>
      <c r="J37" s="152">
        <v>3385</v>
      </c>
      <c r="K37" s="152">
        <v>2235</v>
      </c>
      <c r="L37" s="152">
        <v>2235</v>
      </c>
      <c r="M37" s="152">
        <v>3385</v>
      </c>
      <c r="N37" s="152">
        <v>3385</v>
      </c>
      <c r="O37" s="97" t="s">
        <v>112</v>
      </c>
      <c r="P37" s="97" t="s">
        <v>112</v>
      </c>
      <c r="Q37" s="97" t="s">
        <v>112</v>
      </c>
      <c r="R37" s="97" t="s">
        <v>112</v>
      </c>
      <c r="S37" s="97" t="s">
        <v>112</v>
      </c>
      <c r="T37" s="97" t="s">
        <v>112</v>
      </c>
      <c r="U37" s="97" t="s">
        <v>112</v>
      </c>
      <c r="V37" s="97" t="s">
        <v>112</v>
      </c>
      <c r="W37" s="97" t="s">
        <v>112</v>
      </c>
      <c r="X37" s="97" t="s">
        <v>112</v>
      </c>
      <c r="Y37" s="97" t="s">
        <v>112</v>
      </c>
      <c r="Z37" s="97" t="s">
        <v>112</v>
      </c>
      <c r="AA37" s="97" t="s">
        <v>112</v>
      </c>
      <c r="AB37" s="97" t="s">
        <v>112</v>
      </c>
      <c r="AC37" s="97" t="s">
        <v>112</v>
      </c>
      <c r="AD37" s="97" t="s">
        <v>112</v>
      </c>
      <c r="AE37" s="97" t="s">
        <v>112</v>
      </c>
      <c r="AF37" s="97" t="s">
        <v>112</v>
      </c>
      <c r="AG37" s="97" t="s">
        <v>112</v>
      </c>
    </row>
    <row r="38" spans="1:33" s="99" customFormat="1" x14ac:dyDescent="0.25">
      <c r="A38" s="158" t="s">
        <v>90</v>
      </c>
      <c r="B38" s="97" t="s">
        <v>111</v>
      </c>
      <c r="C38" s="97" t="s">
        <v>111</v>
      </c>
      <c r="D38" s="152">
        <v>622</v>
      </c>
      <c r="E38" s="152">
        <v>622</v>
      </c>
      <c r="F38" s="97" t="s">
        <v>111</v>
      </c>
      <c r="G38" s="97" t="s">
        <v>111</v>
      </c>
      <c r="H38" s="97" t="s">
        <v>111</v>
      </c>
      <c r="I38" s="152">
        <v>622</v>
      </c>
      <c r="J38" s="152">
        <v>622</v>
      </c>
      <c r="K38" s="97" t="s">
        <v>111</v>
      </c>
      <c r="L38" s="97" t="s">
        <v>111</v>
      </c>
      <c r="M38" s="152">
        <v>622</v>
      </c>
      <c r="N38" s="152">
        <v>622</v>
      </c>
      <c r="O38" s="152">
        <v>622</v>
      </c>
      <c r="P38" s="152">
        <v>622</v>
      </c>
      <c r="Q38" s="152">
        <v>622</v>
      </c>
      <c r="R38" s="97" t="s">
        <v>112</v>
      </c>
      <c r="S38" s="97" t="s">
        <v>112</v>
      </c>
      <c r="T38" s="97" t="s">
        <v>112</v>
      </c>
      <c r="U38" s="97" t="s">
        <v>112</v>
      </c>
      <c r="V38" s="97" t="s">
        <v>112</v>
      </c>
      <c r="W38" s="97" t="s">
        <v>112</v>
      </c>
      <c r="X38" s="97" t="s">
        <v>112</v>
      </c>
      <c r="Y38" s="97" t="s">
        <v>112</v>
      </c>
      <c r="Z38" s="97" t="s">
        <v>112</v>
      </c>
      <c r="AA38" s="97" t="s">
        <v>112</v>
      </c>
      <c r="AB38" s="97" t="s">
        <v>112</v>
      </c>
      <c r="AC38" s="97" t="s">
        <v>112</v>
      </c>
      <c r="AD38" s="97" t="s">
        <v>112</v>
      </c>
      <c r="AE38" s="97" t="s">
        <v>112</v>
      </c>
      <c r="AF38" s="97" t="s">
        <v>112</v>
      </c>
      <c r="AG38" s="97" t="s">
        <v>112</v>
      </c>
    </row>
    <row r="39" spans="1:33" s="99" customFormat="1" x14ac:dyDescent="0.25">
      <c r="A39" s="128" t="s">
        <v>19</v>
      </c>
      <c r="B39" s="152">
        <v>239.56</v>
      </c>
      <c r="C39" s="152">
        <v>239.56</v>
      </c>
      <c r="D39" s="152">
        <v>313.99</v>
      </c>
      <c r="E39" s="152">
        <v>313.99</v>
      </c>
      <c r="F39" s="159">
        <v>239.56</v>
      </c>
      <c r="G39" s="152">
        <v>239.56</v>
      </c>
      <c r="H39" s="152">
        <v>239.56</v>
      </c>
      <c r="I39" s="152">
        <v>313.99</v>
      </c>
      <c r="J39" s="152">
        <v>313.99</v>
      </c>
      <c r="K39" s="159">
        <v>239.56</v>
      </c>
      <c r="L39" s="159">
        <v>239.56</v>
      </c>
      <c r="M39" s="152">
        <v>313.99</v>
      </c>
      <c r="N39" s="152">
        <v>313.99</v>
      </c>
      <c r="O39" s="159">
        <v>239.56</v>
      </c>
      <c r="P39" s="159">
        <v>239.56</v>
      </c>
      <c r="Q39" s="159">
        <v>239.56</v>
      </c>
      <c r="R39" s="152">
        <v>313.99</v>
      </c>
      <c r="S39" s="152">
        <v>313.99</v>
      </c>
      <c r="T39" s="152">
        <v>313.99</v>
      </c>
      <c r="U39" s="152">
        <v>313.99</v>
      </c>
      <c r="V39" s="152">
        <v>178</v>
      </c>
      <c r="W39" s="152">
        <v>178</v>
      </c>
      <c r="X39" s="152">
        <v>178</v>
      </c>
      <c r="Y39" s="152">
        <v>178</v>
      </c>
      <c r="Z39" s="152">
        <v>178</v>
      </c>
      <c r="AA39" s="152">
        <v>178</v>
      </c>
      <c r="AB39" s="152">
        <v>178</v>
      </c>
      <c r="AC39" s="152">
        <v>178</v>
      </c>
      <c r="AD39" s="152">
        <v>178</v>
      </c>
      <c r="AE39" s="152">
        <v>178</v>
      </c>
      <c r="AF39" s="152">
        <v>178</v>
      </c>
      <c r="AG39" s="97" t="s">
        <v>112</v>
      </c>
    </row>
    <row r="40" spans="1:33" s="99" customFormat="1" x14ac:dyDescent="0.25">
      <c r="A40" s="156" t="s">
        <v>20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</row>
    <row r="41" spans="1:33" s="99" customFormat="1" x14ac:dyDescent="0.25">
      <c r="A41" s="161" t="s">
        <v>122</v>
      </c>
      <c r="B41" s="159">
        <v>174</v>
      </c>
      <c r="C41" s="159">
        <v>174</v>
      </c>
      <c r="D41" s="159">
        <v>174</v>
      </c>
      <c r="E41" s="159">
        <v>174</v>
      </c>
      <c r="F41" s="159">
        <v>174</v>
      </c>
      <c r="G41" s="159">
        <v>174</v>
      </c>
      <c r="H41" s="159">
        <v>174</v>
      </c>
      <c r="I41" s="159">
        <v>174</v>
      </c>
      <c r="J41" s="159">
        <v>174</v>
      </c>
      <c r="K41" s="159">
        <v>174</v>
      </c>
      <c r="L41" s="159">
        <v>174</v>
      </c>
      <c r="M41" s="159">
        <v>174</v>
      </c>
      <c r="N41" s="159">
        <v>174</v>
      </c>
      <c r="O41" s="159">
        <v>174</v>
      </c>
      <c r="P41" s="159">
        <v>174</v>
      </c>
      <c r="Q41" s="159">
        <v>174</v>
      </c>
      <c r="R41" s="97" t="s">
        <v>112</v>
      </c>
      <c r="S41" s="97" t="s">
        <v>112</v>
      </c>
      <c r="T41" s="97" t="s">
        <v>112</v>
      </c>
      <c r="U41" s="97" t="s">
        <v>112</v>
      </c>
      <c r="V41" s="97" t="s">
        <v>112</v>
      </c>
      <c r="W41" s="97" t="s">
        <v>112</v>
      </c>
      <c r="X41" s="97" t="s">
        <v>112</v>
      </c>
      <c r="Y41" s="97" t="s">
        <v>112</v>
      </c>
      <c r="Z41" s="97" t="s">
        <v>112</v>
      </c>
      <c r="AA41" s="97" t="s">
        <v>112</v>
      </c>
      <c r="AB41" s="97" t="s">
        <v>112</v>
      </c>
      <c r="AC41" s="97" t="s">
        <v>112</v>
      </c>
      <c r="AD41" s="97" t="s">
        <v>112</v>
      </c>
      <c r="AE41" s="97" t="s">
        <v>112</v>
      </c>
      <c r="AF41" s="97" t="s">
        <v>112</v>
      </c>
      <c r="AG41" s="97" t="s">
        <v>112</v>
      </c>
    </row>
    <row r="42" spans="1:33" s="99" customFormat="1" x14ac:dyDescent="0.25">
      <c r="A42" s="161" t="s">
        <v>121</v>
      </c>
      <c r="B42" s="159">
        <v>121</v>
      </c>
      <c r="C42" s="159">
        <v>121</v>
      </c>
      <c r="D42" s="97" t="s">
        <v>112</v>
      </c>
      <c r="E42" s="97" t="s">
        <v>112</v>
      </c>
      <c r="F42" s="159">
        <v>121</v>
      </c>
      <c r="G42" s="159">
        <v>121</v>
      </c>
      <c r="H42" s="159">
        <v>121</v>
      </c>
      <c r="I42" s="97" t="s">
        <v>112</v>
      </c>
      <c r="J42" s="97" t="s">
        <v>112</v>
      </c>
      <c r="K42" s="159">
        <v>121</v>
      </c>
      <c r="L42" s="159">
        <v>121</v>
      </c>
      <c r="M42" s="97" t="s">
        <v>112</v>
      </c>
      <c r="N42" s="97" t="s">
        <v>112</v>
      </c>
      <c r="O42" s="97" t="s">
        <v>112</v>
      </c>
      <c r="P42" s="97" t="s">
        <v>112</v>
      </c>
      <c r="Q42" s="97" t="s">
        <v>112</v>
      </c>
      <c r="R42" s="97" t="s">
        <v>112</v>
      </c>
      <c r="S42" s="97" t="s">
        <v>112</v>
      </c>
      <c r="T42" s="97" t="s">
        <v>112</v>
      </c>
      <c r="U42" s="97" t="s">
        <v>112</v>
      </c>
      <c r="V42" s="97" t="s">
        <v>112</v>
      </c>
      <c r="W42" s="97" t="s">
        <v>112</v>
      </c>
      <c r="X42" s="97" t="s">
        <v>112</v>
      </c>
      <c r="Y42" s="97" t="s">
        <v>112</v>
      </c>
      <c r="Z42" s="97" t="s">
        <v>112</v>
      </c>
      <c r="AA42" s="97" t="s">
        <v>112</v>
      </c>
      <c r="AB42" s="97" t="s">
        <v>112</v>
      </c>
      <c r="AC42" s="97" t="s">
        <v>112</v>
      </c>
      <c r="AD42" s="97" t="s">
        <v>112</v>
      </c>
      <c r="AE42" s="97" t="s">
        <v>112</v>
      </c>
      <c r="AF42" s="97" t="s">
        <v>112</v>
      </c>
      <c r="AG42" s="97" t="s">
        <v>112</v>
      </c>
    </row>
    <row r="43" spans="1:33" s="99" customFormat="1" x14ac:dyDescent="0.25">
      <c r="A43" s="161" t="s">
        <v>120</v>
      </c>
      <c r="B43" s="97" t="s">
        <v>112</v>
      </c>
      <c r="C43" s="97" t="s">
        <v>112</v>
      </c>
      <c r="D43" s="97" t="s">
        <v>112</v>
      </c>
      <c r="E43" s="97" t="s">
        <v>112</v>
      </c>
      <c r="F43" s="152">
        <v>2235</v>
      </c>
      <c r="G43" s="97" t="s">
        <v>112</v>
      </c>
      <c r="H43" s="97" t="s">
        <v>112</v>
      </c>
      <c r="I43" s="97" t="s">
        <v>112</v>
      </c>
      <c r="J43" s="97" t="s">
        <v>112</v>
      </c>
      <c r="K43" s="152">
        <v>2235</v>
      </c>
      <c r="L43" s="152">
        <v>2235</v>
      </c>
      <c r="M43" s="97" t="s">
        <v>112</v>
      </c>
      <c r="N43" s="97" t="s">
        <v>112</v>
      </c>
      <c r="O43" s="97" t="s">
        <v>112</v>
      </c>
      <c r="P43" s="97" t="s">
        <v>112</v>
      </c>
      <c r="Q43" s="97" t="s">
        <v>112</v>
      </c>
      <c r="R43" s="97" t="s">
        <v>112</v>
      </c>
      <c r="S43" s="97" t="s">
        <v>112</v>
      </c>
      <c r="T43" s="97" t="s">
        <v>112</v>
      </c>
      <c r="U43" s="97" t="s">
        <v>112</v>
      </c>
      <c r="V43" s="97" t="s">
        <v>112</v>
      </c>
      <c r="W43" s="97" t="s">
        <v>112</v>
      </c>
      <c r="X43" s="97" t="s">
        <v>112</v>
      </c>
      <c r="Y43" s="97" t="s">
        <v>112</v>
      </c>
      <c r="Z43" s="97" t="s">
        <v>112</v>
      </c>
      <c r="AA43" s="97" t="s">
        <v>112</v>
      </c>
      <c r="AB43" s="97" t="s">
        <v>112</v>
      </c>
      <c r="AC43" s="97" t="s">
        <v>112</v>
      </c>
      <c r="AD43" s="97" t="s">
        <v>112</v>
      </c>
      <c r="AE43" s="97" t="s">
        <v>112</v>
      </c>
      <c r="AF43" s="97" t="s">
        <v>112</v>
      </c>
      <c r="AG43" s="97" t="s">
        <v>112</v>
      </c>
    </row>
    <row r="44" spans="1:33" s="99" customFormat="1" x14ac:dyDescent="0.25">
      <c r="A44" s="161" t="s">
        <v>119</v>
      </c>
      <c r="B44" s="97">
        <v>994</v>
      </c>
      <c r="C44" s="97">
        <v>994</v>
      </c>
      <c r="D44" s="97">
        <v>994</v>
      </c>
      <c r="E44" s="97">
        <v>994</v>
      </c>
      <c r="F44" s="97">
        <v>994</v>
      </c>
      <c r="G44" s="97">
        <v>994</v>
      </c>
      <c r="H44" s="97">
        <v>994</v>
      </c>
      <c r="I44" s="97">
        <v>994</v>
      </c>
      <c r="J44" s="97">
        <v>994</v>
      </c>
      <c r="K44" s="97">
        <v>994</v>
      </c>
      <c r="L44" s="97">
        <v>994</v>
      </c>
      <c r="M44" s="97">
        <v>994</v>
      </c>
      <c r="N44" s="97">
        <v>994</v>
      </c>
      <c r="O44" s="97" t="s">
        <v>112</v>
      </c>
      <c r="P44" s="97">
        <v>994</v>
      </c>
      <c r="Q44" s="97">
        <v>994</v>
      </c>
      <c r="R44" s="97" t="s">
        <v>112</v>
      </c>
      <c r="S44" s="97" t="s">
        <v>112</v>
      </c>
      <c r="T44" s="97" t="s">
        <v>112</v>
      </c>
      <c r="U44" s="97" t="s">
        <v>112</v>
      </c>
      <c r="V44" s="97" t="s">
        <v>112</v>
      </c>
      <c r="W44" s="97" t="s">
        <v>112</v>
      </c>
      <c r="X44" s="97" t="s">
        <v>112</v>
      </c>
      <c r="Y44" s="97" t="s">
        <v>112</v>
      </c>
      <c r="Z44" s="97" t="s">
        <v>112</v>
      </c>
      <c r="AA44" s="97" t="s">
        <v>112</v>
      </c>
      <c r="AB44" s="97" t="s">
        <v>112</v>
      </c>
      <c r="AC44" s="97" t="s">
        <v>112</v>
      </c>
      <c r="AD44" s="97" t="s">
        <v>112</v>
      </c>
      <c r="AE44" s="97" t="s">
        <v>112</v>
      </c>
      <c r="AF44" s="97" t="s">
        <v>112</v>
      </c>
      <c r="AG44" s="97" t="s">
        <v>112</v>
      </c>
    </row>
    <row r="45" spans="1:33" s="99" customFormat="1" x14ac:dyDescent="0.25">
      <c r="A45" s="156" t="s">
        <v>21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</row>
    <row r="46" spans="1:33" s="99" customFormat="1" x14ac:dyDescent="0.25">
      <c r="A46" s="95" t="s">
        <v>172</v>
      </c>
      <c r="B46" s="97" t="s">
        <v>112</v>
      </c>
      <c r="C46" s="97" t="s">
        <v>112</v>
      </c>
      <c r="D46" s="97" t="s">
        <v>112</v>
      </c>
      <c r="E46" s="97" t="s">
        <v>112</v>
      </c>
      <c r="F46" s="97" t="s">
        <v>112</v>
      </c>
      <c r="G46" s="97" t="s">
        <v>112</v>
      </c>
      <c r="H46" s="97" t="s">
        <v>112</v>
      </c>
      <c r="I46" s="97" t="s">
        <v>112</v>
      </c>
      <c r="J46" s="97" t="s">
        <v>112</v>
      </c>
      <c r="K46" s="97" t="s">
        <v>112</v>
      </c>
      <c r="L46" s="97" t="s">
        <v>112</v>
      </c>
      <c r="M46" s="97" t="s">
        <v>112</v>
      </c>
      <c r="N46" s="97" t="s">
        <v>112</v>
      </c>
      <c r="O46" s="97" t="s">
        <v>112</v>
      </c>
      <c r="P46" s="97" t="s">
        <v>112</v>
      </c>
      <c r="Q46" s="97" t="s">
        <v>112</v>
      </c>
      <c r="R46" s="97" t="s">
        <v>112</v>
      </c>
      <c r="S46" s="97" t="s">
        <v>112</v>
      </c>
      <c r="T46" s="97" t="s">
        <v>112</v>
      </c>
      <c r="U46" s="97" t="s">
        <v>112</v>
      </c>
      <c r="V46" s="97" t="s">
        <v>112</v>
      </c>
      <c r="W46" s="97" t="s">
        <v>112</v>
      </c>
      <c r="X46" s="97" t="s">
        <v>112</v>
      </c>
      <c r="Y46" s="97" t="s">
        <v>112</v>
      </c>
      <c r="Z46" s="97" t="s">
        <v>112</v>
      </c>
      <c r="AA46" s="97" t="s">
        <v>112</v>
      </c>
      <c r="AB46" s="97" t="s">
        <v>112</v>
      </c>
      <c r="AC46" s="97" t="s">
        <v>112</v>
      </c>
      <c r="AD46" s="97" t="s">
        <v>112</v>
      </c>
      <c r="AE46" s="97" t="s">
        <v>112</v>
      </c>
      <c r="AF46" s="97" t="s">
        <v>112</v>
      </c>
      <c r="AG46" s="97" t="s">
        <v>112</v>
      </c>
    </row>
    <row r="47" spans="1:33" s="99" customFormat="1" x14ac:dyDescent="0.25">
      <c r="A47" s="95" t="s">
        <v>173</v>
      </c>
      <c r="B47" s="97" t="s">
        <v>112</v>
      </c>
      <c r="C47" s="97" t="s">
        <v>112</v>
      </c>
      <c r="D47" s="97" t="s">
        <v>112</v>
      </c>
      <c r="E47" s="97" t="s">
        <v>112</v>
      </c>
      <c r="F47" s="97" t="s">
        <v>112</v>
      </c>
      <c r="G47" s="97" t="s">
        <v>112</v>
      </c>
      <c r="H47" s="97" t="s">
        <v>112</v>
      </c>
      <c r="I47" s="97" t="s">
        <v>112</v>
      </c>
      <c r="J47" s="97" t="s">
        <v>112</v>
      </c>
      <c r="K47" s="97" t="s">
        <v>112</v>
      </c>
      <c r="L47" s="97" t="s">
        <v>112</v>
      </c>
      <c r="M47" s="97" t="s">
        <v>112</v>
      </c>
      <c r="N47" s="97" t="s">
        <v>112</v>
      </c>
      <c r="O47" s="97" t="s">
        <v>112</v>
      </c>
      <c r="P47" s="97" t="s">
        <v>112</v>
      </c>
      <c r="Q47" s="97" t="s">
        <v>112</v>
      </c>
      <c r="R47" s="97" t="s">
        <v>112</v>
      </c>
      <c r="S47" s="97" t="s">
        <v>112</v>
      </c>
      <c r="T47" s="97" t="s">
        <v>112</v>
      </c>
      <c r="U47" s="97" t="s">
        <v>112</v>
      </c>
      <c r="V47" s="97" t="s">
        <v>112</v>
      </c>
      <c r="W47" s="97" t="s">
        <v>112</v>
      </c>
      <c r="X47" s="97" t="s">
        <v>112</v>
      </c>
      <c r="Y47" s="97" t="s">
        <v>112</v>
      </c>
      <c r="Z47" s="97" t="s">
        <v>112</v>
      </c>
      <c r="AA47" s="97" t="s">
        <v>112</v>
      </c>
      <c r="AB47" s="97" t="s">
        <v>112</v>
      </c>
      <c r="AC47" s="97" t="s">
        <v>112</v>
      </c>
      <c r="AD47" s="97" t="s">
        <v>112</v>
      </c>
      <c r="AE47" s="97" t="s">
        <v>112</v>
      </c>
      <c r="AF47" s="97" t="s">
        <v>112</v>
      </c>
      <c r="AG47" s="97" t="s">
        <v>112</v>
      </c>
    </row>
  </sheetData>
  <mergeCells count="6">
    <mergeCell ref="B1:AG1"/>
    <mergeCell ref="A2:AG2"/>
    <mergeCell ref="A3:AG3"/>
    <mergeCell ref="A6:AG6"/>
    <mergeCell ref="A4:AG4"/>
    <mergeCell ref="A5:AG5"/>
  </mergeCells>
  <printOptions horizontalCentered="1"/>
  <pageMargins left="0.25" right="0.25" top="0.55000000000000004" bottom="0.5" header="0" footer="0"/>
  <pageSetup scale="61" orientation="landscape" r:id="rId1"/>
  <headerFooter>
    <oddHeader>&amp;C&amp;"-,Bold"&amp;20MSRP/List Pricing Worksheet&amp;11
&amp;14Group C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K17"/>
  <sheetViews>
    <sheetView showGridLines="0" zoomScaleNormal="100" workbookViewId="0"/>
  </sheetViews>
  <sheetFormatPr defaultRowHeight="15" x14ac:dyDescent="0.25"/>
  <cols>
    <col min="1" max="1" width="30.85546875" bestFit="1" customWidth="1"/>
    <col min="2" max="11" width="11.140625" customWidth="1"/>
  </cols>
  <sheetData>
    <row r="1" spans="1:11" ht="21" x14ac:dyDescent="0.35">
      <c r="A1" s="4" t="s">
        <v>0</v>
      </c>
      <c r="B1" s="245" t="s">
        <v>97</v>
      </c>
      <c r="C1" s="245"/>
      <c r="D1" s="245"/>
      <c r="E1" s="245"/>
      <c r="F1" s="245"/>
      <c r="G1" s="245"/>
      <c r="H1" s="245"/>
      <c r="I1" s="245"/>
      <c r="J1" s="245"/>
      <c r="K1" s="246"/>
    </row>
    <row r="2" spans="1:11" ht="26.25" x14ac:dyDescent="0.25">
      <c r="A2" s="233" t="s">
        <v>22</v>
      </c>
      <c r="B2" s="234"/>
      <c r="C2" s="234"/>
      <c r="D2" s="234"/>
      <c r="E2" s="234"/>
      <c r="F2" s="234"/>
      <c r="G2" s="234"/>
      <c r="H2" s="234"/>
      <c r="I2" s="234"/>
      <c r="J2" s="234"/>
      <c r="K2" s="235"/>
    </row>
    <row r="3" spans="1:11" ht="26.25" x14ac:dyDescent="0.25">
      <c r="A3" s="236" t="s">
        <v>23</v>
      </c>
      <c r="B3" s="237"/>
      <c r="C3" s="237"/>
      <c r="D3" s="237"/>
      <c r="E3" s="237"/>
      <c r="F3" s="237"/>
      <c r="G3" s="237"/>
      <c r="H3" s="237"/>
      <c r="I3" s="237"/>
      <c r="J3" s="237"/>
      <c r="K3" s="238"/>
    </row>
    <row r="4" spans="1:11" ht="26.25" x14ac:dyDescent="0.25">
      <c r="A4" s="236" t="s">
        <v>34</v>
      </c>
      <c r="B4" s="237"/>
      <c r="C4" s="237"/>
      <c r="D4" s="237"/>
      <c r="E4" s="237"/>
      <c r="F4" s="237"/>
      <c r="G4" s="237"/>
      <c r="H4" s="237"/>
      <c r="I4" s="237"/>
      <c r="J4" s="237"/>
      <c r="K4" s="238"/>
    </row>
    <row r="5" spans="1:11" ht="26.25" x14ac:dyDescent="0.25">
      <c r="A5" s="239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1"/>
    </row>
    <row r="6" spans="1:11" ht="60" x14ac:dyDescent="0.25">
      <c r="A6" s="247" t="s">
        <v>4</v>
      </c>
      <c r="B6" s="3" t="s">
        <v>24</v>
      </c>
      <c r="C6" s="3" t="s">
        <v>25</v>
      </c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33</v>
      </c>
    </row>
    <row r="7" spans="1:11" x14ac:dyDescent="0.25">
      <c r="A7" s="248"/>
      <c r="B7" s="242" t="s">
        <v>35</v>
      </c>
      <c r="C7" s="243"/>
      <c r="D7" s="243"/>
      <c r="E7" s="243"/>
      <c r="F7" s="243"/>
      <c r="G7" s="243"/>
      <c r="H7" s="243"/>
      <c r="I7" s="243"/>
      <c r="J7" s="243"/>
      <c r="K7" s="244"/>
    </row>
    <row r="8" spans="1:11" x14ac:dyDescent="0.25">
      <c r="A8" s="5" t="s">
        <v>7</v>
      </c>
      <c r="B8" s="62">
        <v>0.5</v>
      </c>
      <c r="C8" s="61">
        <v>0.7</v>
      </c>
      <c r="D8" s="61">
        <v>0.7</v>
      </c>
      <c r="E8" s="61">
        <v>0.7</v>
      </c>
      <c r="F8" s="61">
        <v>0.65</v>
      </c>
      <c r="G8" s="61">
        <v>0.6</v>
      </c>
      <c r="H8" s="62">
        <v>0.55000000000000004</v>
      </c>
      <c r="I8" s="62">
        <v>0.5</v>
      </c>
      <c r="J8" s="61">
        <v>0.55000000000000004</v>
      </c>
      <c r="K8" s="60">
        <v>0.15</v>
      </c>
    </row>
    <row r="9" spans="1:11" x14ac:dyDescent="0.25">
      <c r="A9" s="6" t="s">
        <v>36</v>
      </c>
      <c r="B9" s="62">
        <v>0.45</v>
      </c>
      <c r="C9" s="61">
        <v>0.45</v>
      </c>
      <c r="D9" s="61">
        <v>0.45</v>
      </c>
      <c r="E9" s="61">
        <v>0.45</v>
      </c>
      <c r="F9" s="61">
        <v>0.45</v>
      </c>
      <c r="G9" s="61">
        <v>0.45</v>
      </c>
      <c r="H9" s="62">
        <v>0.45</v>
      </c>
      <c r="I9" s="62">
        <v>0.45</v>
      </c>
      <c r="J9" s="61">
        <v>0.45</v>
      </c>
      <c r="K9" s="60">
        <v>0.15</v>
      </c>
    </row>
    <row r="10" spans="1:11" x14ac:dyDescent="0.25">
      <c r="A10" s="5" t="s">
        <v>37</v>
      </c>
      <c r="B10" s="62">
        <v>0.45</v>
      </c>
      <c r="C10" s="61">
        <v>0.45</v>
      </c>
      <c r="D10" s="61">
        <v>0.45</v>
      </c>
      <c r="E10" s="61">
        <v>0.45</v>
      </c>
      <c r="F10" s="61">
        <v>0.45</v>
      </c>
      <c r="G10" s="61">
        <v>0.45</v>
      </c>
      <c r="H10" s="62">
        <v>0.45</v>
      </c>
      <c r="I10" s="62">
        <v>0.45</v>
      </c>
      <c r="J10" s="61">
        <v>0.45</v>
      </c>
      <c r="K10" s="60" t="s">
        <v>112</v>
      </c>
    </row>
    <row r="11" spans="1:11" x14ac:dyDescent="0.25">
      <c r="A11" s="5" t="s">
        <v>38</v>
      </c>
      <c r="B11" s="62">
        <v>0.35</v>
      </c>
      <c r="C11" s="62">
        <v>0.35</v>
      </c>
      <c r="D11" s="62">
        <v>0.35</v>
      </c>
      <c r="E11" s="62">
        <v>0.35</v>
      </c>
      <c r="F11" s="62">
        <v>0.35</v>
      </c>
      <c r="G11" s="62">
        <v>0.35</v>
      </c>
      <c r="H11" s="62">
        <v>0.35</v>
      </c>
      <c r="I11" s="62">
        <v>0.35</v>
      </c>
      <c r="J11" s="62">
        <v>0.35</v>
      </c>
      <c r="K11" s="60" t="s">
        <v>112</v>
      </c>
    </row>
    <row r="12" spans="1:11" x14ac:dyDescent="0.25">
      <c r="A12" s="5" t="s">
        <v>39</v>
      </c>
      <c r="B12" s="62">
        <v>0.2</v>
      </c>
      <c r="C12" s="62">
        <v>0.2</v>
      </c>
      <c r="D12" s="62">
        <v>0.2</v>
      </c>
      <c r="E12" s="62">
        <v>0.2</v>
      </c>
      <c r="F12" s="62">
        <v>0.2</v>
      </c>
      <c r="G12" s="62">
        <v>0.2</v>
      </c>
      <c r="H12" s="62">
        <v>0.2</v>
      </c>
      <c r="I12" s="62">
        <v>0.2</v>
      </c>
      <c r="J12" s="62">
        <v>0.2</v>
      </c>
      <c r="K12" s="62">
        <v>0.2</v>
      </c>
    </row>
    <row r="13" spans="1:11" x14ac:dyDescent="0.25">
      <c r="A13" s="32" t="s">
        <v>91</v>
      </c>
      <c r="B13" s="62">
        <v>0.15</v>
      </c>
      <c r="C13" s="62">
        <v>0.15</v>
      </c>
      <c r="D13" s="62">
        <v>0.15</v>
      </c>
      <c r="E13" s="62">
        <v>0.15</v>
      </c>
      <c r="F13" s="62">
        <v>0.15</v>
      </c>
      <c r="G13" s="62">
        <v>0.15</v>
      </c>
      <c r="H13" s="62">
        <v>0.15</v>
      </c>
      <c r="I13" s="62">
        <v>0.15</v>
      </c>
      <c r="J13" s="62">
        <v>0.15</v>
      </c>
      <c r="K13" s="62">
        <v>0.1</v>
      </c>
    </row>
    <row r="17" spans="1:1" x14ac:dyDescent="0.25">
      <c r="A17" s="2"/>
    </row>
  </sheetData>
  <mergeCells count="7">
    <mergeCell ref="B7:K7"/>
    <mergeCell ref="B1:K1"/>
    <mergeCell ref="A2:K2"/>
    <mergeCell ref="A3:K3"/>
    <mergeCell ref="A5:K5"/>
    <mergeCell ref="A6:A7"/>
    <mergeCell ref="A4:K4"/>
  </mergeCells>
  <printOptions horizontalCentered="1"/>
  <pageMargins left="0.25" right="0.25" top="1" bottom="0.5" header="0.3" footer="0.3"/>
  <pageSetup scale="90" orientation="landscape" r:id="rId1"/>
  <headerFooter>
    <oddHeader>&amp;C&amp;"-,Bold"&amp;20Discount from MSRP Worksheet&amp;11
&amp;14Group 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M28"/>
  <sheetViews>
    <sheetView showGridLines="0" zoomScaleNormal="100" workbookViewId="0"/>
  </sheetViews>
  <sheetFormatPr defaultRowHeight="15" x14ac:dyDescent="0.25"/>
  <cols>
    <col min="1" max="1" width="19.7109375" customWidth="1"/>
    <col min="2" max="2" width="14.28515625" customWidth="1"/>
    <col min="3" max="3" width="17.85546875" customWidth="1"/>
    <col min="4" max="7" width="13.7109375" customWidth="1"/>
    <col min="8" max="8" width="5.7109375" customWidth="1"/>
    <col min="9" max="13" width="11.7109375" customWidth="1"/>
  </cols>
  <sheetData>
    <row r="1" spans="1:13" ht="21" x14ac:dyDescent="0.35">
      <c r="A1" s="47" t="s">
        <v>0</v>
      </c>
      <c r="B1" s="245" t="s">
        <v>97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21" x14ac:dyDescent="0.35">
      <c r="A2" s="249" t="s">
        <v>79</v>
      </c>
      <c r="B2" s="249" t="s">
        <v>80</v>
      </c>
      <c r="C2" s="249" t="s">
        <v>81</v>
      </c>
      <c r="D2" s="254" t="s">
        <v>82</v>
      </c>
      <c r="E2" s="255"/>
      <c r="F2" s="255"/>
      <c r="G2" s="255"/>
      <c r="H2" s="45"/>
      <c r="I2" s="256" t="s">
        <v>92</v>
      </c>
      <c r="J2" s="256"/>
      <c r="K2" s="256"/>
      <c r="L2" s="256"/>
      <c r="M2" s="256"/>
    </row>
    <row r="3" spans="1:13" ht="30" x14ac:dyDescent="0.25">
      <c r="A3" s="250"/>
      <c r="B3" s="250"/>
      <c r="C3" s="250"/>
      <c r="D3" s="46" t="s">
        <v>83</v>
      </c>
      <c r="E3" s="46" t="s">
        <v>307</v>
      </c>
      <c r="F3" s="46" t="s">
        <v>84</v>
      </c>
      <c r="G3" s="46" t="s">
        <v>306</v>
      </c>
      <c r="H3" s="48"/>
      <c r="I3" s="42" t="s">
        <v>93</v>
      </c>
      <c r="J3" s="49" t="s">
        <v>83</v>
      </c>
      <c r="K3" s="49" t="s">
        <v>307</v>
      </c>
      <c r="L3" s="49" t="s">
        <v>84</v>
      </c>
      <c r="M3" s="49" t="s">
        <v>306</v>
      </c>
    </row>
    <row r="4" spans="1:13" x14ac:dyDescent="0.25">
      <c r="A4" s="44">
        <v>12</v>
      </c>
      <c r="B4" s="65">
        <v>2.4E-2</v>
      </c>
      <c r="C4" s="66">
        <v>43553</v>
      </c>
      <c r="D4" s="108">
        <v>8.6711255407339982E-2</v>
      </c>
      <c r="E4" s="67">
        <v>8.9505050000980219E-2</v>
      </c>
      <c r="F4" s="67">
        <v>8.6711255407339982E-2</v>
      </c>
      <c r="G4" s="67">
        <v>8.6711255407339982E-2</v>
      </c>
      <c r="H4" s="23"/>
      <c r="I4" s="43">
        <v>12</v>
      </c>
      <c r="J4" s="109">
        <f t="shared" ref="J4:M9" si="0">0.0035/D4</f>
        <v>4.0363848770937412E-2</v>
      </c>
      <c r="K4" s="63">
        <f t="shared" si="0"/>
        <v>3.9103938827604358E-2</v>
      </c>
      <c r="L4" s="63">
        <f t="shared" si="0"/>
        <v>4.0363848770937412E-2</v>
      </c>
      <c r="M4" s="63">
        <f t="shared" si="0"/>
        <v>4.0363848770937412E-2</v>
      </c>
    </row>
    <row r="5" spans="1:13" x14ac:dyDescent="0.25">
      <c r="A5" s="27">
        <v>18</v>
      </c>
      <c r="B5" s="65">
        <v>2.3350000000000003E-2</v>
      </c>
      <c r="C5" s="66">
        <v>43553</v>
      </c>
      <c r="D5" s="68">
        <v>5.8837286967134292E-2</v>
      </c>
      <c r="E5" s="68">
        <v>6.1604006045226214E-2</v>
      </c>
      <c r="F5" s="68">
        <v>5.8837286967134292E-2</v>
      </c>
      <c r="G5" s="257"/>
      <c r="H5" s="23"/>
      <c r="I5" s="50">
        <v>18</v>
      </c>
      <c r="J5" s="63">
        <f t="shared" si="0"/>
        <v>5.9486087486580616E-2</v>
      </c>
      <c r="K5" s="63">
        <f t="shared" si="0"/>
        <v>5.6814486990188526E-2</v>
      </c>
      <c r="L5" s="63">
        <f t="shared" si="0"/>
        <v>5.9486087486580616E-2</v>
      </c>
      <c r="M5" s="260"/>
    </row>
    <row r="6" spans="1:13" x14ac:dyDescent="0.25">
      <c r="A6" s="27">
        <v>24</v>
      </c>
      <c r="B6" s="65">
        <v>2.2700000000000001E-2</v>
      </c>
      <c r="C6" s="66">
        <v>43553</v>
      </c>
      <c r="D6" s="68">
        <v>4.4895081272581017E-2</v>
      </c>
      <c r="E6" s="68">
        <v>4.7668742126393271E-2</v>
      </c>
      <c r="F6" s="68">
        <v>4.4895081272581017E-2</v>
      </c>
      <c r="G6" s="258"/>
      <c r="H6" s="23"/>
      <c r="I6" s="50">
        <v>24</v>
      </c>
      <c r="J6" s="63">
        <f t="shared" si="0"/>
        <v>7.7959542577720461E-2</v>
      </c>
      <c r="K6" s="63">
        <f t="shared" si="0"/>
        <v>7.3423376491030104E-2</v>
      </c>
      <c r="L6" s="63">
        <f t="shared" si="0"/>
        <v>7.7959542577720461E-2</v>
      </c>
      <c r="M6" s="261"/>
    </row>
    <row r="7" spans="1:13" x14ac:dyDescent="0.25">
      <c r="A7" s="27">
        <v>36</v>
      </c>
      <c r="B7" s="65">
        <v>2.2100000000000002E-2</v>
      </c>
      <c r="C7" s="66">
        <v>43553</v>
      </c>
      <c r="D7" s="68">
        <v>3.0973202757483775E-2</v>
      </c>
      <c r="E7" s="68">
        <v>3.3795190059729315E-2</v>
      </c>
      <c r="F7" s="68">
        <v>3.0973202757483775E-2</v>
      </c>
      <c r="G7" s="258"/>
      <c r="H7" s="23"/>
      <c r="I7" s="50">
        <v>36</v>
      </c>
      <c r="J7" s="63">
        <f t="shared" si="0"/>
        <v>0.11300090686147485</v>
      </c>
      <c r="K7" s="63">
        <f t="shared" si="0"/>
        <v>0.10356503377593473</v>
      </c>
      <c r="L7" s="63">
        <f t="shared" si="0"/>
        <v>0.11300090686147485</v>
      </c>
      <c r="M7" s="261"/>
    </row>
    <row r="8" spans="1:13" x14ac:dyDescent="0.25">
      <c r="A8" s="27">
        <v>48</v>
      </c>
      <c r="B8" s="65">
        <v>2.2200000000000001E-2</v>
      </c>
      <c r="C8" s="66">
        <v>43553</v>
      </c>
      <c r="D8" s="68">
        <v>2.4048445769183874E-2</v>
      </c>
      <c r="E8" s="68">
        <v>2.6936816146321738E-2</v>
      </c>
      <c r="F8" s="68">
        <v>2.4048445769183874E-2</v>
      </c>
      <c r="G8" s="258"/>
      <c r="H8" s="23"/>
      <c r="I8" s="50">
        <v>48</v>
      </c>
      <c r="J8" s="63">
        <f t="shared" si="0"/>
        <v>0.14553955102100466</v>
      </c>
      <c r="K8" s="63">
        <f t="shared" si="0"/>
        <v>0.12993369301657168</v>
      </c>
      <c r="L8" s="63">
        <f t="shared" si="0"/>
        <v>0.14553955102100466</v>
      </c>
      <c r="M8" s="261"/>
    </row>
    <row r="9" spans="1:13" x14ac:dyDescent="0.25">
      <c r="A9" s="27">
        <v>60</v>
      </c>
      <c r="B9" s="65">
        <v>2.23E-2</v>
      </c>
      <c r="C9" s="66">
        <v>43553</v>
      </c>
      <c r="D9" s="68">
        <v>1.9909892701869401E-2</v>
      </c>
      <c r="E9" s="68">
        <v>2.2870985529460534E-2</v>
      </c>
      <c r="F9" s="68">
        <v>1.9909892701869401E-2</v>
      </c>
      <c r="G9" s="258"/>
      <c r="H9" s="23"/>
      <c r="I9" s="50">
        <v>60</v>
      </c>
      <c r="J9" s="63">
        <f t="shared" si="0"/>
        <v>0.17579200713981619</v>
      </c>
      <c r="K9" s="63">
        <f t="shared" si="0"/>
        <v>0.15303232103800626</v>
      </c>
      <c r="L9" s="63">
        <f t="shared" si="0"/>
        <v>0.17579200713981619</v>
      </c>
      <c r="M9" s="261"/>
    </row>
    <row r="10" spans="1:13" x14ac:dyDescent="0.25">
      <c r="A10" s="27">
        <v>72</v>
      </c>
      <c r="B10" s="65">
        <v>2.2699999999999998E-2</v>
      </c>
      <c r="C10" s="66">
        <v>43553</v>
      </c>
      <c r="D10" s="68">
        <v>1.7178952022757411E-2</v>
      </c>
      <c r="E10" s="68">
        <v>2.021688884361007E-2</v>
      </c>
      <c r="F10" s="68">
        <v>1.7178952022757411E-2</v>
      </c>
      <c r="G10" s="258"/>
      <c r="H10" s="23"/>
      <c r="I10" s="50">
        <v>72</v>
      </c>
      <c r="J10" s="63">
        <f t="shared" ref="J10:L11" si="1">0.0035/D10</f>
        <v>0.20373768989886332</v>
      </c>
      <c r="K10" s="63">
        <f t="shared" si="1"/>
        <v>0.17312258216754461</v>
      </c>
      <c r="L10" s="63">
        <f t="shared" si="1"/>
        <v>0.20373768989886332</v>
      </c>
      <c r="M10" s="261"/>
    </row>
    <row r="11" spans="1:13" x14ac:dyDescent="0.25">
      <c r="A11" s="27">
        <v>84</v>
      </c>
      <c r="B11" s="65">
        <v>2.3099999999999999E-2</v>
      </c>
      <c r="C11" s="66">
        <v>43553</v>
      </c>
      <c r="D11" s="68">
        <v>1.5244672918661953E-2</v>
      </c>
      <c r="E11" s="68">
        <v>1.83609208694668E-2</v>
      </c>
      <c r="F11" s="68">
        <v>1.5244672918661953E-2</v>
      </c>
      <c r="G11" s="259"/>
      <c r="H11" s="23"/>
      <c r="I11" s="50">
        <v>84</v>
      </c>
      <c r="J11" s="63">
        <f t="shared" si="1"/>
        <v>0.22958839580713025</v>
      </c>
      <c r="K11" s="63">
        <f t="shared" si="1"/>
        <v>0.19062224737433009</v>
      </c>
      <c r="L11" s="63">
        <f t="shared" si="1"/>
        <v>0.22958839580713025</v>
      </c>
      <c r="M11" s="262"/>
    </row>
    <row r="12" spans="1:13" ht="15.75" thickBot="1" x14ac:dyDescent="0.3">
      <c r="A12" s="26"/>
      <c r="B12" s="26"/>
      <c r="C12" s="26"/>
      <c r="D12" s="24"/>
      <c r="E12" s="24"/>
      <c r="F12" s="24"/>
      <c r="G12" s="24"/>
      <c r="H12" s="23"/>
      <c r="I12" s="23"/>
      <c r="J12" s="23"/>
    </row>
    <row r="13" spans="1:13" x14ac:dyDescent="0.25">
      <c r="A13" s="251" t="s">
        <v>85</v>
      </c>
      <c r="B13" s="252"/>
      <c r="C13" s="253"/>
      <c r="D13" s="30">
        <v>0.05</v>
      </c>
      <c r="E13" s="30">
        <v>0.11</v>
      </c>
      <c r="F13" s="30">
        <v>0.05</v>
      </c>
      <c r="G13" s="30">
        <v>0.05</v>
      </c>
      <c r="H13" s="25"/>
      <c r="I13" s="263" t="s">
        <v>352</v>
      </c>
      <c r="J13" s="264"/>
      <c r="K13" s="264"/>
      <c r="L13" s="264"/>
      <c r="M13" s="265"/>
    </row>
    <row r="14" spans="1:13" x14ac:dyDescent="0.25">
      <c r="A14" s="29"/>
      <c r="B14" s="29"/>
      <c r="C14" s="29"/>
      <c r="D14" s="28"/>
      <c r="E14" s="28"/>
      <c r="F14" s="28"/>
      <c r="G14" s="28"/>
      <c r="H14" s="25"/>
      <c r="I14" s="266"/>
      <c r="J14" s="267"/>
      <c r="K14" s="267"/>
      <c r="L14" s="267"/>
      <c r="M14" s="268"/>
    </row>
    <row r="15" spans="1:13" x14ac:dyDescent="0.25">
      <c r="I15" s="266"/>
      <c r="J15" s="267"/>
      <c r="K15" s="267"/>
      <c r="L15" s="267"/>
      <c r="M15" s="268"/>
    </row>
    <row r="16" spans="1:13" x14ac:dyDescent="0.25">
      <c r="I16" s="266"/>
      <c r="J16" s="267"/>
      <c r="K16" s="267"/>
      <c r="L16" s="267"/>
      <c r="M16" s="268"/>
    </row>
    <row r="17" spans="9:13" x14ac:dyDescent="0.25">
      <c r="I17" s="266"/>
      <c r="J17" s="267"/>
      <c r="K17" s="267"/>
      <c r="L17" s="267"/>
      <c r="M17" s="268"/>
    </row>
    <row r="18" spans="9:13" x14ac:dyDescent="0.25">
      <c r="I18" s="266"/>
      <c r="J18" s="267"/>
      <c r="K18" s="267"/>
      <c r="L18" s="267"/>
      <c r="M18" s="268"/>
    </row>
    <row r="19" spans="9:13" x14ac:dyDescent="0.25">
      <c r="I19" s="266"/>
      <c r="J19" s="267"/>
      <c r="K19" s="267"/>
      <c r="L19" s="267"/>
      <c r="M19" s="268"/>
    </row>
    <row r="20" spans="9:13" x14ac:dyDescent="0.25">
      <c r="I20" s="266"/>
      <c r="J20" s="267"/>
      <c r="K20" s="267"/>
      <c r="L20" s="267"/>
      <c r="M20" s="268"/>
    </row>
    <row r="21" spans="9:13" x14ac:dyDescent="0.25">
      <c r="I21" s="266"/>
      <c r="J21" s="267"/>
      <c r="K21" s="267"/>
      <c r="L21" s="267"/>
      <c r="M21" s="268"/>
    </row>
    <row r="22" spans="9:13" x14ac:dyDescent="0.25">
      <c r="I22" s="266"/>
      <c r="J22" s="267"/>
      <c r="K22" s="267"/>
      <c r="L22" s="267"/>
      <c r="M22" s="268"/>
    </row>
    <row r="23" spans="9:13" x14ac:dyDescent="0.25">
      <c r="I23" s="266"/>
      <c r="J23" s="267"/>
      <c r="K23" s="267"/>
      <c r="L23" s="267"/>
      <c r="M23" s="268"/>
    </row>
    <row r="24" spans="9:13" x14ac:dyDescent="0.25">
      <c r="I24" s="266"/>
      <c r="J24" s="267"/>
      <c r="K24" s="267"/>
      <c r="L24" s="267"/>
      <c r="M24" s="268"/>
    </row>
    <row r="25" spans="9:13" x14ac:dyDescent="0.25">
      <c r="I25" s="266"/>
      <c r="J25" s="267"/>
      <c r="K25" s="267"/>
      <c r="L25" s="267"/>
      <c r="M25" s="268"/>
    </row>
    <row r="26" spans="9:13" x14ac:dyDescent="0.25">
      <c r="I26" s="266"/>
      <c r="J26" s="267"/>
      <c r="K26" s="267"/>
      <c r="L26" s="267"/>
      <c r="M26" s="268"/>
    </row>
    <row r="27" spans="9:13" x14ac:dyDescent="0.25">
      <c r="I27" s="266"/>
      <c r="J27" s="267"/>
      <c r="K27" s="267"/>
      <c r="L27" s="267"/>
      <c r="M27" s="268"/>
    </row>
    <row r="28" spans="9:13" ht="15.75" thickBot="1" x14ac:dyDescent="0.3">
      <c r="I28" s="269"/>
      <c r="J28" s="270"/>
      <c r="K28" s="270"/>
      <c r="L28" s="270"/>
      <c r="M28" s="271"/>
    </row>
  </sheetData>
  <mergeCells count="10">
    <mergeCell ref="B1:M1"/>
    <mergeCell ref="B2:B3"/>
    <mergeCell ref="C2:C3"/>
    <mergeCell ref="A13:C13"/>
    <mergeCell ref="D2:G2"/>
    <mergeCell ref="A2:A3"/>
    <mergeCell ref="I2:M2"/>
    <mergeCell ref="G5:G11"/>
    <mergeCell ref="M5:M11"/>
    <mergeCell ref="I13:M28"/>
  </mergeCells>
  <pageMargins left="0.2" right="0.2" top="1" bottom="0.5" header="0.3" footer="0.3"/>
  <pageSetup scale="70" orientation="landscape" r:id="rId1"/>
  <headerFooter>
    <oddHeader>&amp;C&amp;"-,Bold"&amp;20Leasing and Rental Rates Worksheet&amp;11
&amp;14Group 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N124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60" sqref="B60"/>
    </sheetView>
  </sheetViews>
  <sheetFormatPr defaultRowHeight="15" x14ac:dyDescent="0.25"/>
  <cols>
    <col min="1" max="1" width="20.85546875" customWidth="1"/>
    <col min="2" max="2" width="88.28515625" customWidth="1"/>
    <col min="3" max="6" width="9.5703125" style="57" bestFit="1" customWidth="1"/>
    <col min="7" max="7" width="11.140625" style="57" bestFit="1" customWidth="1"/>
    <col min="8" max="8" width="9.5703125" style="57" bestFit="1" customWidth="1"/>
    <col min="9" max="9" width="11.140625" bestFit="1" customWidth="1"/>
    <col min="10" max="10" width="9.5703125" bestFit="1" customWidth="1"/>
    <col min="11" max="11" width="16.42578125" bestFit="1" customWidth="1"/>
    <col min="12" max="12" width="11.140625" style="57" bestFit="1" customWidth="1"/>
    <col min="13" max="13" width="9.5703125" style="57" bestFit="1" customWidth="1"/>
    <col min="14" max="14" width="11.140625" style="57" bestFit="1" customWidth="1"/>
    <col min="15" max="15" width="9.5703125" style="57" bestFit="1" customWidth="1"/>
    <col min="16" max="16" width="11.140625" style="57" bestFit="1" customWidth="1"/>
    <col min="17" max="17" width="9.5703125" style="57" bestFit="1" customWidth="1"/>
    <col min="18" max="18" width="11.140625" style="57" bestFit="1" customWidth="1"/>
    <col min="19" max="19" width="9.5703125" style="57" bestFit="1" customWidth="1"/>
    <col min="20" max="21" width="16.42578125" bestFit="1" customWidth="1"/>
    <col min="22" max="22" width="11.140625" style="57" bestFit="1" customWidth="1"/>
    <col min="23" max="23" width="9.5703125" style="57" bestFit="1" customWidth="1"/>
    <col min="24" max="24" width="11.140625" style="57" bestFit="1" customWidth="1"/>
    <col min="25" max="25" width="9.5703125" style="57" bestFit="1" customWidth="1"/>
    <col min="26" max="26" width="12.140625" style="57" bestFit="1" customWidth="1"/>
    <col min="27" max="27" width="9.5703125" style="57" bestFit="1" customWidth="1"/>
    <col min="28" max="28" width="12.140625" style="57" bestFit="1" customWidth="1"/>
    <col min="29" max="29" width="9.5703125" style="57" bestFit="1" customWidth="1"/>
    <col min="30" max="30" width="14.5703125" bestFit="1" customWidth="1"/>
    <col min="31" max="31" width="9.5703125" bestFit="1" customWidth="1"/>
    <col min="32" max="35" width="22.28515625" customWidth="1"/>
    <col min="36" max="36" width="20.140625" customWidth="1"/>
    <col min="37" max="37" width="20" customWidth="1"/>
    <col min="38" max="38" width="21.28515625" customWidth="1"/>
    <col min="39" max="40" width="12.140625" bestFit="1" customWidth="1"/>
  </cols>
  <sheetData>
    <row r="1" spans="1:40" ht="21" x14ac:dyDescent="0.35">
      <c r="A1" s="37" t="s">
        <v>0</v>
      </c>
      <c r="B1" s="245" t="s">
        <v>97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6"/>
    </row>
    <row r="2" spans="1:40" ht="26.25" x14ac:dyDescent="0.25">
      <c r="A2" s="233" t="s">
        <v>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5"/>
    </row>
    <row r="3" spans="1:40" ht="26.25" x14ac:dyDescent="0.25">
      <c r="A3" s="236" t="s">
        <v>23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8"/>
    </row>
    <row r="4" spans="1:40" ht="26.25" x14ac:dyDescent="0.25">
      <c r="A4" s="236" t="s">
        <v>40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8"/>
    </row>
    <row r="5" spans="1:40" ht="26.25" x14ac:dyDescent="0.25">
      <c r="A5" s="239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1"/>
    </row>
    <row r="6" spans="1:40" x14ac:dyDescent="0.25">
      <c r="A6" s="317" t="s">
        <v>41</v>
      </c>
      <c r="B6" s="318"/>
      <c r="C6" s="278" t="s">
        <v>73</v>
      </c>
      <c r="D6" s="279"/>
      <c r="E6" s="278" t="s">
        <v>73</v>
      </c>
      <c r="F6" s="279"/>
      <c r="G6" s="278" t="s">
        <v>73</v>
      </c>
      <c r="H6" s="279"/>
      <c r="I6" s="278" t="s">
        <v>73</v>
      </c>
      <c r="J6" s="279"/>
      <c r="K6" s="20" t="s">
        <v>42</v>
      </c>
      <c r="L6" s="278" t="s">
        <v>42</v>
      </c>
      <c r="M6" s="279"/>
      <c r="N6" s="278" t="s">
        <v>42</v>
      </c>
      <c r="O6" s="279"/>
      <c r="P6" s="278" t="s">
        <v>42</v>
      </c>
      <c r="Q6" s="279"/>
      <c r="R6" s="278" t="s">
        <v>42</v>
      </c>
      <c r="S6" s="279"/>
      <c r="T6" s="20" t="s">
        <v>43</v>
      </c>
      <c r="U6" s="21" t="s">
        <v>43</v>
      </c>
      <c r="V6" s="278" t="s">
        <v>43</v>
      </c>
      <c r="W6" s="279"/>
      <c r="X6" s="278" t="s">
        <v>43</v>
      </c>
      <c r="Y6" s="279"/>
      <c r="Z6" s="278" t="s">
        <v>43</v>
      </c>
      <c r="AA6" s="279"/>
      <c r="AB6" s="278" t="s">
        <v>43</v>
      </c>
      <c r="AC6" s="279"/>
      <c r="AD6" s="278" t="s">
        <v>43</v>
      </c>
      <c r="AE6" s="279"/>
      <c r="AF6" s="20" t="s">
        <v>44</v>
      </c>
      <c r="AG6" s="20" t="s">
        <v>44</v>
      </c>
      <c r="AH6" s="54" t="s">
        <v>44</v>
      </c>
      <c r="AI6" s="54" t="s">
        <v>45</v>
      </c>
      <c r="AJ6" s="54" t="s">
        <v>45</v>
      </c>
      <c r="AK6" s="54" t="s">
        <v>45</v>
      </c>
      <c r="AL6" s="54" t="s">
        <v>45</v>
      </c>
      <c r="AM6" s="278" t="s">
        <v>45</v>
      </c>
      <c r="AN6" s="279"/>
    </row>
    <row r="7" spans="1:40" x14ac:dyDescent="0.25">
      <c r="A7" s="319"/>
      <c r="B7" s="320"/>
      <c r="C7" s="280" t="s">
        <v>74</v>
      </c>
      <c r="D7" s="281"/>
      <c r="E7" s="280" t="s">
        <v>74</v>
      </c>
      <c r="F7" s="281"/>
      <c r="G7" s="280" t="s">
        <v>74</v>
      </c>
      <c r="H7" s="281"/>
      <c r="I7" s="280" t="s">
        <v>74</v>
      </c>
      <c r="J7" s="281"/>
      <c r="K7" s="19" t="s">
        <v>75</v>
      </c>
      <c r="L7" s="280" t="s">
        <v>75</v>
      </c>
      <c r="M7" s="281"/>
      <c r="N7" s="280" t="s">
        <v>75</v>
      </c>
      <c r="O7" s="281"/>
      <c r="P7" s="280" t="s">
        <v>75</v>
      </c>
      <c r="Q7" s="281"/>
      <c r="R7" s="280" t="s">
        <v>75</v>
      </c>
      <c r="S7" s="281"/>
      <c r="T7" s="19" t="s">
        <v>76</v>
      </c>
      <c r="U7" s="22" t="s">
        <v>76</v>
      </c>
      <c r="V7" s="280" t="s">
        <v>76</v>
      </c>
      <c r="W7" s="281"/>
      <c r="X7" s="280" t="s">
        <v>76</v>
      </c>
      <c r="Y7" s="281"/>
      <c r="Z7" s="280" t="s">
        <v>76</v>
      </c>
      <c r="AA7" s="281"/>
      <c r="AB7" s="280" t="s">
        <v>76</v>
      </c>
      <c r="AC7" s="281"/>
      <c r="AD7" s="280" t="s">
        <v>76</v>
      </c>
      <c r="AE7" s="281"/>
      <c r="AF7" s="19" t="s">
        <v>77</v>
      </c>
      <c r="AG7" s="19" t="s">
        <v>77</v>
      </c>
      <c r="AH7" s="53" t="s">
        <v>77</v>
      </c>
      <c r="AI7" s="53" t="s">
        <v>78</v>
      </c>
      <c r="AJ7" s="53" t="s">
        <v>78</v>
      </c>
      <c r="AK7" s="53" t="s">
        <v>78</v>
      </c>
      <c r="AL7" s="53" t="s">
        <v>78</v>
      </c>
      <c r="AM7" s="280" t="s">
        <v>78</v>
      </c>
      <c r="AN7" s="281"/>
    </row>
    <row r="8" spans="1:40" x14ac:dyDescent="0.25">
      <c r="A8" s="321"/>
      <c r="B8" s="322"/>
      <c r="C8" s="36" t="s">
        <v>47</v>
      </c>
      <c r="D8" s="36" t="s">
        <v>46</v>
      </c>
      <c r="E8" s="36" t="s">
        <v>47</v>
      </c>
      <c r="F8" s="36" t="s">
        <v>46</v>
      </c>
      <c r="G8" s="36" t="s">
        <v>47</v>
      </c>
      <c r="H8" s="36" t="s">
        <v>46</v>
      </c>
      <c r="I8" s="36" t="s">
        <v>47</v>
      </c>
      <c r="J8" s="36" t="s">
        <v>46</v>
      </c>
      <c r="K8" s="7" t="s">
        <v>46</v>
      </c>
      <c r="L8" s="36" t="s">
        <v>47</v>
      </c>
      <c r="M8" s="36" t="s">
        <v>46</v>
      </c>
      <c r="N8" s="36" t="s">
        <v>47</v>
      </c>
      <c r="O8" s="36" t="s">
        <v>46</v>
      </c>
      <c r="P8" s="36" t="s">
        <v>47</v>
      </c>
      <c r="Q8" s="36" t="s">
        <v>46</v>
      </c>
      <c r="R8" s="36" t="s">
        <v>47</v>
      </c>
      <c r="S8" s="36" t="s">
        <v>46</v>
      </c>
      <c r="T8" s="7" t="s">
        <v>46</v>
      </c>
      <c r="U8" s="7" t="s">
        <v>46</v>
      </c>
      <c r="V8" s="36" t="s">
        <v>47</v>
      </c>
      <c r="W8" s="36" t="s">
        <v>46</v>
      </c>
      <c r="X8" s="36" t="s">
        <v>47</v>
      </c>
      <c r="Y8" s="36" t="s">
        <v>46</v>
      </c>
      <c r="Z8" s="36" t="s">
        <v>47</v>
      </c>
      <c r="AA8" s="36" t="s">
        <v>46</v>
      </c>
      <c r="AB8" s="36" t="s">
        <v>47</v>
      </c>
      <c r="AC8" s="36" t="s">
        <v>46</v>
      </c>
      <c r="AD8" s="7" t="s">
        <v>47</v>
      </c>
      <c r="AE8" s="7" t="s">
        <v>46</v>
      </c>
      <c r="AF8" s="7" t="s">
        <v>46</v>
      </c>
      <c r="AG8" s="7" t="s">
        <v>46</v>
      </c>
      <c r="AH8" s="36" t="s">
        <v>46</v>
      </c>
      <c r="AI8" s="36" t="s">
        <v>46</v>
      </c>
      <c r="AJ8" s="36" t="s">
        <v>46</v>
      </c>
      <c r="AK8" s="36" t="s">
        <v>46</v>
      </c>
      <c r="AL8" s="36" t="s">
        <v>46</v>
      </c>
      <c r="AM8" s="36" t="s">
        <v>47</v>
      </c>
      <c r="AN8" s="36" t="s">
        <v>46</v>
      </c>
    </row>
    <row r="9" spans="1:40" x14ac:dyDescent="0.25">
      <c r="A9" s="315" t="s">
        <v>5</v>
      </c>
      <c r="B9" s="316"/>
      <c r="C9" s="282" t="s">
        <v>97</v>
      </c>
      <c r="D9" s="283"/>
      <c r="E9" s="282" t="s">
        <v>97</v>
      </c>
      <c r="F9" s="283"/>
      <c r="G9" s="282" t="s">
        <v>97</v>
      </c>
      <c r="H9" s="283"/>
      <c r="I9" s="282" t="s">
        <v>97</v>
      </c>
      <c r="J9" s="283"/>
      <c r="K9" s="64" t="s">
        <v>97</v>
      </c>
      <c r="L9" s="282" t="s">
        <v>97</v>
      </c>
      <c r="M9" s="283"/>
      <c r="N9" s="282" t="s">
        <v>97</v>
      </c>
      <c r="O9" s="283"/>
      <c r="P9" s="282" t="s">
        <v>97</v>
      </c>
      <c r="Q9" s="283"/>
      <c r="R9" s="282" t="s">
        <v>97</v>
      </c>
      <c r="S9" s="283"/>
      <c r="T9" s="64" t="s">
        <v>97</v>
      </c>
      <c r="U9" s="64" t="s">
        <v>97</v>
      </c>
      <c r="V9" s="282" t="s">
        <v>97</v>
      </c>
      <c r="W9" s="283"/>
      <c r="X9" s="282" t="s">
        <v>97</v>
      </c>
      <c r="Y9" s="283"/>
      <c r="Z9" s="282" t="s">
        <v>97</v>
      </c>
      <c r="AA9" s="283"/>
      <c r="AB9" s="282" t="s">
        <v>97</v>
      </c>
      <c r="AC9" s="283"/>
      <c r="AD9" s="282" t="s">
        <v>97</v>
      </c>
      <c r="AE9" s="283"/>
      <c r="AF9" s="64" t="s">
        <v>97</v>
      </c>
      <c r="AG9" s="64" t="s">
        <v>97</v>
      </c>
      <c r="AH9" s="64" t="s">
        <v>97</v>
      </c>
      <c r="AI9" s="64" t="s">
        <v>97</v>
      </c>
      <c r="AJ9" s="64" t="s">
        <v>97</v>
      </c>
      <c r="AK9" s="64" t="s">
        <v>97</v>
      </c>
      <c r="AL9" s="64" t="s">
        <v>97</v>
      </c>
      <c r="AM9" s="282" t="s">
        <v>97</v>
      </c>
      <c r="AN9" s="283"/>
    </row>
    <row r="10" spans="1:40" ht="63" customHeight="1" x14ac:dyDescent="0.25">
      <c r="A10" s="315" t="s">
        <v>6</v>
      </c>
      <c r="B10" s="316"/>
      <c r="C10" s="282" t="s">
        <v>309</v>
      </c>
      <c r="D10" s="283"/>
      <c r="E10" s="282" t="s">
        <v>381</v>
      </c>
      <c r="F10" s="283"/>
      <c r="G10" s="282" t="s">
        <v>212</v>
      </c>
      <c r="H10" s="283"/>
      <c r="I10" s="282" t="s">
        <v>341</v>
      </c>
      <c r="J10" s="283"/>
      <c r="K10" s="64" t="s">
        <v>333</v>
      </c>
      <c r="L10" s="282" t="s">
        <v>354</v>
      </c>
      <c r="M10" s="283"/>
      <c r="N10" s="282" t="s">
        <v>383</v>
      </c>
      <c r="O10" s="283"/>
      <c r="P10" s="282" t="s">
        <v>214</v>
      </c>
      <c r="Q10" s="283"/>
      <c r="R10" s="282" t="s">
        <v>342</v>
      </c>
      <c r="S10" s="283"/>
      <c r="T10" s="64" t="s">
        <v>334</v>
      </c>
      <c r="U10" s="64" t="s">
        <v>335</v>
      </c>
      <c r="V10" s="282" t="s">
        <v>216</v>
      </c>
      <c r="W10" s="283"/>
      <c r="X10" s="282" t="s">
        <v>343</v>
      </c>
      <c r="Y10" s="283"/>
      <c r="Z10" s="284" t="s">
        <v>391</v>
      </c>
      <c r="AA10" s="285"/>
      <c r="AB10" s="284" t="s">
        <v>347</v>
      </c>
      <c r="AC10" s="285"/>
      <c r="AD10" s="284" t="s">
        <v>348</v>
      </c>
      <c r="AE10" s="285"/>
      <c r="AF10" s="64" t="s">
        <v>104</v>
      </c>
      <c r="AG10" s="64" t="s">
        <v>105</v>
      </c>
      <c r="AH10" s="64" t="s">
        <v>106</v>
      </c>
      <c r="AI10" s="64" t="s">
        <v>107</v>
      </c>
      <c r="AJ10" s="64" t="s">
        <v>108</v>
      </c>
      <c r="AK10" s="64" t="s">
        <v>109</v>
      </c>
      <c r="AL10" s="64" t="s">
        <v>110</v>
      </c>
      <c r="AM10" s="282" t="s">
        <v>370</v>
      </c>
      <c r="AN10" s="283"/>
    </row>
    <row r="11" spans="1:40" ht="18.75" x14ac:dyDescent="0.25">
      <c r="A11" s="272" t="s">
        <v>48</v>
      </c>
      <c r="B11" s="273"/>
      <c r="C11" s="39"/>
      <c r="D11" s="39"/>
      <c r="E11" s="39"/>
      <c r="F11" s="39"/>
      <c r="G11" s="39"/>
      <c r="H11" s="39"/>
      <c r="I11" s="39"/>
      <c r="J11" s="39"/>
      <c r="K11" s="11"/>
      <c r="L11" s="39"/>
      <c r="M11" s="39"/>
      <c r="N11" s="39"/>
      <c r="O11" s="39"/>
      <c r="P11" s="39"/>
      <c r="Q11" s="39"/>
      <c r="R11" s="39"/>
      <c r="S11" s="39"/>
      <c r="T11" s="11"/>
      <c r="U11" s="11"/>
      <c r="V11" s="39"/>
      <c r="W11" s="39"/>
      <c r="X11" s="39"/>
      <c r="Y11" s="39"/>
      <c r="Z11" s="195"/>
      <c r="AA11" s="195"/>
      <c r="AB11" s="39"/>
      <c r="AC11" s="39"/>
      <c r="AD11" s="11"/>
      <c r="AE11" s="11"/>
      <c r="AF11" s="11"/>
      <c r="AG11" s="11"/>
      <c r="AH11" s="39"/>
      <c r="AI11" s="39"/>
      <c r="AJ11" s="39"/>
      <c r="AK11" s="39"/>
      <c r="AL11" s="39"/>
      <c r="AM11" s="39"/>
      <c r="AN11" s="40"/>
    </row>
    <row r="12" spans="1:40" s="99" customFormat="1" x14ac:dyDescent="0.25">
      <c r="A12" s="323" t="s">
        <v>49</v>
      </c>
      <c r="B12" s="12" t="s">
        <v>50</v>
      </c>
      <c r="C12" s="162">
        <v>4.4999999999999998E-2</v>
      </c>
      <c r="D12" s="162">
        <v>8.9999999999999993E-3</v>
      </c>
      <c r="E12" s="162">
        <v>4.4999999999999998E-2</v>
      </c>
      <c r="F12" s="162">
        <v>8.9999999999999993E-3</v>
      </c>
      <c r="G12" s="162">
        <v>4.4999999999999998E-2</v>
      </c>
      <c r="H12" s="162">
        <v>0.01</v>
      </c>
      <c r="I12" s="162">
        <v>4.4999999999999998E-2</v>
      </c>
      <c r="J12" s="162">
        <v>0.01</v>
      </c>
      <c r="K12" s="162">
        <v>4.8999999999999998E-3</v>
      </c>
      <c r="L12" s="162">
        <v>4.4999999999999998E-2</v>
      </c>
      <c r="M12" s="162">
        <v>8.9999999999999993E-3</v>
      </c>
      <c r="N12" s="162">
        <v>4.4999999999999998E-2</v>
      </c>
      <c r="O12" s="162">
        <v>8.9999999999999993E-3</v>
      </c>
      <c r="P12" s="162">
        <v>4.2999999999999997E-2</v>
      </c>
      <c r="Q12" s="162">
        <v>0.01</v>
      </c>
      <c r="R12" s="162">
        <v>4.2999999999999997E-2</v>
      </c>
      <c r="S12" s="162">
        <v>0.01</v>
      </c>
      <c r="T12" s="162">
        <v>4.4999999999999997E-3</v>
      </c>
      <c r="U12" s="162">
        <v>4.1999999999999997E-3</v>
      </c>
      <c r="V12" s="162">
        <v>4.2999999999999997E-2</v>
      </c>
      <c r="W12" s="162">
        <v>0.01</v>
      </c>
      <c r="X12" s="162">
        <v>4.2999999999999997E-2</v>
      </c>
      <c r="Y12" s="162">
        <v>0.01</v>
      </c>
      <c r="Z12" s="162">
        <v>4.2000000000000003E-2</v>
      </c>
      <c r="AA12" s="162">
        <v>0.01</v>
      </c>
      <c r="AB12" s="162">
        <v>4.1000000000000002E-2</v>
      </c>
      <c r="AC12" s="162">
        <v>9.9000000000000008E-3</v>
      </c>
      <c r="AD12" s="162">
        <v>4.1000000000000002E-2</v>
      </c>
      <c r="AE12" s="162">
        <v>9.9000000000000008E-3</v>
      </c>
      <c r="AF12" s="162">
        <v>4.3E-3</v>
      </c>
      <c r="AG12" s="162">
        <v>4.3E-3</v>
      </c>
      <c r="AH12" s="162">
        <v>4.3E-3</v>
      </c>
      <c r="AI12" s="162">
        <v>4.3E-3</v>
      </c>
      <c r="AJ12" s="162">
        <v>4.0000000000000001E-3</v>
      </c>
      <c r="AK12" s="162">
        <v>4.0000000000000001E-3</v>
      </c>
      <c r="AL12" s="162">
        <v>4.4999999999999997E-3</v>
      </c>
      <c r="AM12" s="162">
        <v>0.03</v>
      </c>
      <c r="AN12" s="162">
        <v>0.01</v>
      </c>
    </row>
    <row r="13" spans="1:40" s="99" customFormat="1" x14ac:dyDescent="0.25">
      <c r="A13" s="324"/>
      <c r="B13" s="51" t="s">
        <v>51</v>
      </c>
      <c r="C13" s="162">
        <v>3.175E-2</v>
      </c>
      <c r="D13" s="162">
        <v>7.3499999999999989E-3</v>
      </c>
      <c r="E13" s="162">
        <v>3.175E-2</v>
      </c>
      <c r="F13" s="162">
        <v>7.3499999999999989E-3</v>
      </c>
      <c r="G13" s="162">
        <v>2.6499999999999999E-2</v>
      </c>
      <c r="H13" s="162">
        <v>5.7000000000000002E-3</v>
      </c>
      <c r="I13" s="162">
        <v>2.6499999999999999E-2</v>
      </c>
      <c r="J13" s="162">
        <v>5.7000000000000002E-3</v>
      </c>
      <c r="K13" s="162">
        <v>3.9000000000000003E-3</v>
      </c>
      <c r="L13" s="162">
        <v>3.175E-2</v>
      </c>
      <c r="M13" s="162">
        <v>7.3499999999999989E-3</v>
      </c>
      <c r="N13" s="162">
        <v>3.175E-2</v>
      </c>
      <c r="O13" s="162">
        <v>7.3499999999999989E-3</v>
      </c>
      <c r="P13" s="162">
        <v>2.4499999999999994E-2</v>
      </c>
      <c r="Q13" s="162">
        <v>5.7000000000000002E-3</v>
      </c>
      <c r="R13" s="162">
        <v>2.4499999999999994E-2</v>
      </c>
      <c r="S13" s="162">
        <v>5.7000000000000002E-3</v>
      </c>
      <c r="T13" s="162">
        <v>3.4999999999999996E-3</v>
      </c>
      <c r="U13" s="162">
        <v>3.4999999999999996E-3</v>
      </c>
      <c r="V13" s="162">
        <v>2.4499999999999994E-2</v>
      </c>
      <c r="W13" s="162">
        <v>5.7000000000000002E-3</v>
      </c>
      <c r="X13" s="162">
        <v>2.4499999999999994E-2</v>
      </c>
      <c r="Y13" s="162">
        <v>5.7000000000000002E-3</v>
      </c>
      <c r="Z13" s="162">
        <v>2.9399999999999999E-2</v>
      </c>
      <c r="AA13" s="162">
        <v>6.9999999999999993E-3</v>
      </c>
      <c r="AB13" s="162">
        <v>3.2899999999999999E-2</v>
      </c>
      <c r="AC13" s="162">
        <v>7.9000000000000008E-3</v>
      </c>
      <c r="AD13" s="162">
        <v>3.2899999999999999E-2</v>
      </c>
      <c r="AE13" s="162">
        <v>7.9000000000000008E-3</v>
      </c>
      <c r="AF13" s="162">
        <v>2.7E-2</v>
      </c>
      <c r="AG13" s="162">
        <v>2.7E-2</v>
      </c>
      <c r="AH13" s="162">
        <v>2.7E-2</v>
      </c>
      <c r="AI13" s="162">
        <v>2.7E-2</v>
      </c>
      <c r="AJ13" s="162">
        <v>2.5000000000000001E-3</v>
      </c>
      <c r="AK13" s="162">
        <v>2.5000000000000001E-3</v>
      </c>
      <c r="AL13" s="162">
        <v>3.0000000000000001E-3</v>
      </c>
      <c r="AM13" s="162">
        <v>0.01</v>
      </c>
      <c r="AN13" s="162">
        <v>8.2000000000000007E-3</v>
      </c>
    </row>
    <row r="14" spans="1:40" s="164" customFormat="1" x14ac:dyDescent="0.25">
      <c r="A14" s="324"/>
      <c r="B14" s="51" t="s">
        <v>139</v>
      </c>
      <c r="C14" s="163">
        <v>4.2749999999999996E-2</v>
      </c>
      <c r="D14" s="163">
        <v>8.5499999999999986E-3</v>
      </c>
      <c r="E14" s="163">
        <v>4.2749999999999996E-2</v>
      </c>
      <c r="F14" s="163">
        <v>8.5499999999999986E-3</v>
      </c>
      <c r="G14" s="163">
        <v>4.2749999999999996E-2</v>
      </c>
      <c r="H14" s="163">
        <v>9.4999999999999998E-3</v>
      </c>
      <c r="I14" s="163">
        <v>4.2749999999999996E-2</v>
      </c>
      <c r="J14" s="163">
        <v>9.4999999999999998E-3</v>
      </c>
      <c r="K14" s="163">
        <v>4.6549999999999994E-3</v>
      </c>
      <c r="L14" s="163">
        <v>4.2749999999999996E-2</v>
      </c>
      <c r="M14" s="163">
        <v>8.5499999999999986E-3</v>
      </c>
      <c r="N14" s="163">
        <v>4.2749999999999996E-2</v>
      </c>
      <c r="O14" s="163">
        <v>8.5499999999999986E-3</v>
      </c>
      <c r="P14" s="163">
        <v>4.0849999999999997E-2</v>
      </c>
      <c r="Q14" s="163">
        <v>9.4999999999999998E-3</v>
      </c>
      <c r="R14" s="163">
        <v>4.0849999999999997E-2</v>
      </c>
      <c r="S14" s="163">
        <v>9.4999999999999998E-3</v>
      </c>
      <c r="T14" s="163">
        <v>4.2749999999999993E-3</v>
      </c>
      <c r="U14" s="163">
        <v>3.9899999999999996E-3</v>
      </c>
      <c r="V14" s="163">
        <v>4.0849999999999997E-2</v>
      </c>
      <c r="W14" s="163">
        <v>9.4999999999999998E-3</v>
      </c>
      <c r="X14" s="163">
        <v>4.0849999999999997E-2</v>
      </c>
      <c r="Y14" s="163">
        <v>9.4999999999999998E-3</v>
      </c>
      <c r="Z14" s="163">
        <v>3.9899999999999998E-2</v>
      </c>
      <c r="AA14" s="163">
        <v>9.4999999999999998E-3</v>
      </c>
      <c r="AB14" s="163">
        <v>3.8949999999999999E-2</v>
      </c>
      <c r="AC14" s="163">
        <v>9.4050000000000002E-3</v>
      </c>
      <c r="AD14" s="163">
        <v>3.8949999999999999E-2</v>
      </c>
      <c r="AE14" s="163">
        <v>9.4050000000000002E-3</v>
      </c>
      <c r="AF14" s="163">
        <v>4.0850000000000001E-3</v>
      </c>
      <c r="AG14" s="163">
        <v>4.0850000000000001E-3</v>
      </c>
      <c r="AH14" s="163">
        <v>4.0850000000000001E-3</v>
      </c>
      <c r="AI14" s="163">
        <v>4.0850000000000001E-3</v>
      </c>
      <c r="AJ14" s="162">
        <v>4.0000000000000001E-3</v>
      </c>
      <c r="AK14" s="162">
        <v>4.0000000000000001E-3</v>
      </c>
      <c r="AL14" s="162">
        <v>4.4999999999999997E-3</v>
      </c>
      <c r="AM14" s="333" t="s">
        <v>112</v>
      </c>
      <c r="AN14" s="334"/>
    </row>
    <row r="15" spans="1:40" s="164" customFormat="1" x14ac:dyDescent="0.25">
      <c r="A15" s="324"/>
      <c r="B15" s="51" t="s">
        <v>87</v>
      </c>
      <c r="C15" s="162">
        <v>4.4999999999999998E-2</v>
      </c>
      <c r="D15" s="162">
        <v>8.9999999999999993E-3</v>
      </c>
      <c r="E15" s="162">
        <v>4.4999999999999998E-2</v>
      </c>
      <c r="F15" s="162">
        <v>8.9999999999999993E-3</v>
      </c>
      <c r="G15" s="162">
        <v>4.4999999999999998E-2</v>
      </c>
      <c r="H15" s="162">
        <v>0.01</v>
      </c>
      <c r="I15" s="162">
        <v>4.4999999999999998E-2</v>
      </c>
      <c r="J15" s="162">
        <v>0.01</v>
      </c>
      <c r="K15" s="162">
        <v>4.8999999999999998E-3</v>
      </c>
      <c r="L15" s="162">
        <v>4.4999999999999998E-2</v>
      </c>
      <c r="M15" s="162">
        <v>8.9999999999999993E-3</v>
      </c>
      <c r="N15" s="162">
        <v>4.4999999999999998E-2</v>
      </c>
      <c r="O15" s="162">
        <v>8.9999999999999993E-3</v>
      </c>
      <c r="P15" s="162">
        <v>4.2999999999999997E-2</v>
      </c>
      <c r="Q15" s="162">
        <v>0.01</v>
      </c>
      <c r="R15" s="162">
        <v>4.2999999999999997E-2</v>
      </c>
      <c r="S15" s="162">
        <v>0.01</v>
      </c>
      <c r="T15" s="162">
        <v>4.4999999999999997E-3</v>
      </c>
      <c r="U15" s="162">
        <v>4.1999999999999997E-3</v>
      </c>
      <c r="V15" s="162">
        <v>4.2999999999999997E-2</v>
      </c>
      <c r="W15" s="162">
        <v>0.01</v>
      </c>
      <c r="X15" s="162">
        <v>4.2999999999999997E-2</v>
      </c>
      <c r="Y15" s="162">
        <v>0.01</v>
      </c>
      <c r="Z15" s="162">
        <v>4.2000000000000003E-2</v>
      </c>
      <c r="AA15" s="162">
        <v>0.01</v>
      </c>
      <c r="AB15" s="162">
        <v>4.1000000000000002E-2</v>
      </c>
      <c r="AC15" s="162">
        <v>9.9000000000000008E-3</v>
      </c>
      <c r="AD15" s="162">
        <v>4.1000000000000002E-2</v>
      </c>
      <c r="AE15" s="162">
        <v>9.9000000000000008E-3</v>
      </c>
      <c r="AF15" s="162">
        <v>4.3E-3</v>
      </c>
      <c r="AG15" s="162">
        <v>4.3E-3</v>
      </c>
      <c r="AH15" s="162">
        <v>4.3E-3</v>
      </c>
      <c r="AI15" s="162">
        <v>4.3E-3</v>
      </c>
      <c r="AJ15" s="162">
        <v>5.0000000000000001E-3</v>
      </c>
      <c r="AK15" s="162">
        <v>5.0000000000000001E-3</v>
      </c>
      <c r="AL15" s="162">
        <v>5.4999999999999997E-3</v>
      </c>
      <c r="AM15" s="162">
        <v>0.03</v>
      </c>
      <c r="AN15" s="162">
        <v>0.01</v>
      </c>
    </row>
    <row r="16" spans="1:40" s="166" customFormat="1" ht="30" x14ac:dyDescent="0.25">
      <c r="A16" s="324"/>
      <c r="B16" s="51" t="s">
        <v>355</v>
      </c>
      <c r="C16" s="286">
        <v>3.4000000000000002E-2</v>
      </c>
      <c r="D16" s="287"/>
      <c r="E16" s="286">
        <v>3.4000000000000002E-2</v>
      </c>
      <c r="F16" s="287"/>
      <c r="G16" s="286">
        <v>3.4000000000000002E-2</v>
      </c>
      <c r="H16" s="287"/>
      <c r="I16" s="286">
        <v>3.4000000000000002E-2</v>
      </c>
      <c r="J16" s="287"/>
      <c r="K16" s="165" t="s">
        <v>112</v>
      </c>
      <c r="L16" s="286">
        <v>3.4000000000000002E-2</v>
      </c>
      <c r="M16" s="287"/>
      <c r="N16" s="286">
        <v>3.4000000000000002E-2</v>
      </c>
      <c r="O16" s="287"/>
      <c r="P16" s="286">
        <v>3.4000000000000002E-2</v>
      </c>
      <c r="Q16" s="287"/>
      <c r="R16" s="286">
        <v>3.4000000000000002E-2</v>
      </c>
      <c r="S16" s="287"/>
      <c r="T16" s="165" t="s">
        <v>112</v>
      </c>
      <c r="U16" s="165" t="s">
        <v>112</v>
      </c>
      <c r="V16" s="286">
        <v>3.4000000000000002E-2</v>
      </c>
      <c r="W16" s="287"/>
      <c r="X16" s="286">
        <v>3.4000000000000002E-2</v>
      </c>
      <c r="Y16" s="287"/>
      <c r="Z16" s="286">
        <v>3.3700000000000001E-2</v>
      </c>
      <c r="AA16" s="287"/>
      <c r="AB16" s="286">
        <v>3.3700000000000001E-2</v>
      </c>
      <c r="AC16" s="287"/>
      <c r="AD16" s="286">
        <v>3.3700000000000001E-2</v>
      </c>
      <c r="AE16" s="287"/>
      <c r="AF16" s="165" t="s">
        <v>112</v>
      </c>
      <c r="AG16" s="165" t="s">
        <v>112</v>
      </c>
      <c r="AH16" s="165" t="s">
        <v>112</v>
      </c>
      <c r="AI16" s="165" t="s">
        <v>112</v>
      </c>
      <c r="AJ16" s="165" t="s">
        <v>112</v>
      </c>
      <c r="AK16" s="165" t="s">
        <v>112</v>
      </c>
      <c r="AL16" s="165" t="s">
        <v>112</v>
      </c>
      <c r="AM16" s="286" t="s">
        <v>112</v>
      </c>
      <c r="AN16" s="287"/>
    </row>
    <row r="17" spans="1:40" s="99" customFormat="1" x14ac:dyDescent="0.25">
      <c r="A17" s="324"/>
      <c r="B17" s="12" t="s">
        <v>52</v>
      </c>
      <c r="C17" s="167">
        <v>5.5555555555555558E-3</v>
      </c>
      <c r="D17" s="167">
        <v>2.777777777777778E-2</v>
      </c>
      <c r="E17" s="167">
        <v>5.5555555555555558E-3</v>
      </c>
      <c r="F17" s="167">
        <v>2.777777777777778E-2</v>
      </c>
      <c r="G17" s="167">
        <v>5.5555555555555558E-3</v>
      </c>
      <c r="H17" s="167">
        <v>2.5000000000000001E-2</v>
      </c>
      <c r="I17" s="167">
        <v>5.5555555555555558E-3</v>
      </c>
      <c r="J17" s="167">
        <v>2.5000000000000001E-2</v>
      </c>
      <c r="K17" s="167">
        <v>5.1020408163265307E-2</v>
      </c>
      <c r="L17" s="167">
        <v>5.5555555555555558E-3</v>
      </c>
      <c r="M17" s="167">
        <v>2.777777777777778E-2</v>
      </c>
      <c r="N17" s="167">
        <v>5.5555555555555558E-3</v>
      </c>
      <c r="O17" s="167">
        <v>2.777777777777778E-2</v>
      </c>
      <c r="P17" s="167">
        <v>5.8139534883720938E-3</v>
      </c>
      <c r="Q17" s="167">
        <v>2.5000000000000001E-2</v>
      </c>
      <c r="R17" s="167">
        <v>5.8139534883720938E-3</v>
      </c>
      <c r="S17" s="167">
        <v>2.5000000000000001E-2</v>
      </c>
      <c r="T17" s="167">
        <v>5.5555555555555559E-2</v>
      </c>
      <c r="U17" s="167">
        <v>5.9523809523809527E-2</v>
      </c>
      <c r="V17" s="167">
        <v>5.8139534883720938E-3</v>
      </c>
      <c r="W17" s="167">
        <v>2.5000000000000001E-2</v>
      </c>
      <c r="X17" s="167">
        <v>5.8139534883720938E-3</v>
      </c>
      <c r="Y17" s="167">
        <v>2.5000000000000001E-2</v>
      </c>
      <c r="Z17" s="167">
        <v>5.9523809523809521E-3</v>
      </c>
      <c r="AA17" s="167">
        <v>2.5000000000000001E-2</v>
      </c>
      <c r="AB17" s="167">
        <v>6.0975609756097563E-3</v>
      </c>
      <c r="AC17" s="167">
        <v>2.5252525252525252E-2</v>
      </c>
      <c r="AD17" s="167">
        <v>6.0975609756097563E-3</v>
      </c>
      <c r="AE17" s="167">
        <v>2.5252525252525252E-2</v>
      </c>
      <c r="AF17" s="167">
        <v>5.8139534883720929E-2</v>
      </c>
      <c r="AG17" s="167">
        <v>5.8139534883720929E-2</v>
      </c>
      <c r="AH17" s="167">
        <v>5.8139534883720929E-2</v>
      </c>
      <c r="AI17" s="167">
        <v>5.8139534883720929E-2</v>
      </c>
      <c r="AJ17" s="168" t="s">
        <v>112</v>
      </c>
      <c r="AK17" s="168" t="s">
        <v>112</v>
      </c>
      <c r="AL17" s="168" t="s">
        <v>112</v>
      </c>
      <c r="AM17" s="294" t="s">
        <v>112</v>
      </c>
      <c r="AN17" s="295"/>
    </row>
    <row r="18" spans="1:40" s="99" customFormat="1" x14ac:dyDescent="0.25">
      <c r="A18" s="324"/>
      <c r="B18" s="12" t="s">
        <v>53</v>
      </c>
      <c r="C18" s="288">
        <v>0.25</v>
      </c>
      <c r="D18" s="289"/>
      <c r="E18" s="288">
        <v>0.25</v>
      </c>
      <c r="F18" s="289"/>
      <c r="G18" s="288">
        <v>0.25</v>
      </c>
      <c r="H18" s="289"/>
      <c r="I18" s="288">
        <v>0.25</v>
      </c>
      <c r="J18" s="289"/>
      <c r="K18" s="167">
        <v>0.25</v>
      </c>
      <c r="L18" s="288">
        <v>0.25</v>
      </c>
      <c r="M18" s="289"/>
      <c r="N18" s="288">
        <v>0.25</v>
      </c>
      <c r="O18" s="289"/>
      <c r="P18" s="288">
        <v>0.25</v>
      </c>
      <c r="Q18" s="289"/>
      <c r="R18" s="288">
        <v>0.25</v>
      </c>
      <c r="S18" s="289"/>
      <c r="T18" s="167">
        <v>0.25</v>
      </c>
      <c r="U18" s="167">
        <v>0.25</v>
      </c>
      <c r="V18" s="288">
        <v>0.25</v>
      </c>
      <c r="W18" s="289"/>
      <c r="X18" s="288">
        <v>0.25</v>
      </c>
      <c r="Y18" s="289"/>
      <c r="Z18" s="288">
        <v>0.25</v>
      </c>
      <c r="AA18" s="289"/>
      <c r="AB18" s="288">
        <v>0.25</v>
      </c>
      <c r="AC18" s="289"/>
      <c r="AD18" s="288">
        <v>0.25</v>
      </c>
      <c r="AE18" s="289"/>
      <c r="AF18" s="167">
        <v>0.25</v>
      </c>
      <c r="AG18" s="167">
        <v>0.25</v>
      </c>
      <c r="AH18" s="167">
        <v>0.25</v>
      </c>
      <c r="AI18" s="167">
        <v>0.25</v>
      </c>
      <c r="AJ18" s="168" t="s">
        <v>112</v>
      </c>
      <c r="AK18" s="168" t="s">
        <v>112</v>
      </c>
      <c r="AL18" s="168" t="s">
        <v>112</v>
      </c>
      <c r="AM18" s="288">
        <v>0.25</v>
      </c>
      <c r="AN18" s="289"/>
    </row>
    <row r="19" spans="1:40" s="99" customFormat="1" x14ac:dyDescent="0.25">
      <c r="A19" s="325"/>
      <c r="B19" s="12" t="s">
        <v>54</v>
      </c>
      <c r="C19" s="290" t="s">
        <v>156</v>
      </c>
      <c r="D19" s="291"/>
      <c r="E19" s="290" t="s">
        <v>156</v>
      </c>
      <c r="F19" s="291"/>
      <c r="G19" s="290" t="s">
        <v>156</v>
      </c>
      <c r="H19" s="291"/>
      <c r="I19" s="290" t="s">
        <v>156</v>
      </c>
      <c r="J19" s="291"/>
      <c r="K19" s="169" t="s">
        <v>156</v>
      </c>
      <c r="L19" s="290" t="s">
        <v>156</v>
      </c>
      <c r="M19" s="291"/>
      <c r="N19" s="290" t="s">
        <v>156</v>
      </c>
      <c r="O19" s="291"/>
      <c r="P19" s="290" t="s">
        <v>156</v>
      </c>
      <c r="Q19" s="291"/>
      <c r="R19" s="290" t="s">
        <v>156</v>
      </c>
      <c r="S19" s="291"/>
      <c r="T19" s="169" t="s">
        <v>156</v>
      </c>
      <c r="U19" s="169" t="s">
        <v>156</v>
      </c>
      <c r="V19" s="290" t="s">
        <v>156</v>
      </c>
      <c r="W19" s="291"/>
      <c r="X19" s="290" t="s">
        <v>156</v>
      </c>
      <c r="Y19" s="291"/>
      <c r="Z19" s="290" t="s">
        <v>156</v>
      </c>
      <c r="AA19" s="291"/>
      <c r="AB19" s="290" t="s">
        <v>156</v>
      </c>
      <c r="AC19" s="291"/>
      <c r="AD19" s="290" t="s">
        <v>156</v>
      </c>
      <c r="AE19" s="291"/>
      <c r="AF19" s="169" t="s">
        <v>156</v>
      </c>
      <c r="AG19" s="169" t="s">
        <v>156</v>
      </c>
      <c r="AH19" s="169" t="s">
        <v>156</v>
      </c>
      <c r="AI19" s="169" t="s">
        <v>156</v>
      </c>
      <c r="AJ19" s="170" t="s">
        <v>112</v>
      </c>
      <c r="AK19" s="170" t="s">
        <v>112</v>
      </c>
      <c r="AL19" s="170" t="s">
        <v>112</v>
      </c>
      <c r="AM19" s="335" t="s">
        <v>112</v>
      </c>
      <c r="AN19" s="336"/>
    </row>
    <row r="20" spans="1:40" s="99" customFormat="1" ht="6.6" customHeight="1" x14ac:dyDescent="0.25">
      <c r="A20" s="171"/>
      <c r="B20" s="172"/>
      <c r="C20" s="172"/>
      <c r="D20" s="172"/>
      <c r="E20" s="172"/>
      <c r="F20" s="172"/>
      <c r="G20" s="172"/>
      <c r="H20" s="172"/>
      <c r="I20" s="172"/>
      <c r="J20" s="172"/>
      <c r="K20" s="173"/>
      <c r="L20" s="172"/>
      <c r="M20" s="172"/>
      <c r="N20" s="172"/>
      <c r="O20" s="172"/>
      <c r="P20" s="172"/>
      <c r="Q20" s="172"/>
      <c r="R20" s="172"/>
      <c r="S20" s="172"/>
      <c r="T20" s="173"/>
      <c r="U20" s="173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3"/>
      <c r="AG20" s="173"/>
      <c r="AH20" s="173"/>
      <c r="AI20" s="172"/>
      <c r="AJ20" s="172"/>
      <c r="AK20" s="172"/>
      <c r="AL20" s="172"/>
      <c r="AM20" s="172"/>
      <c r="AN20" s="175"/>
    </row>
    <row r="21" spans="1:40" s="99" customFormat="1" x14ac:dyDescent="0.25">
      <c r="A21" s="328" t="s">
        <v>55</v>
      </c>
      <c r="B21" s="128" t="s">
        <v>51</v>
      </c>
      <c r="C21" s="292">
        <v>626</v>
      </c>
      <c r="D21" s="293"/>
      <c r="E21" s="292">
        <v>626</v>
      </c>
      <c r="F21" s="293"/>
      <c r="G21" s="292">
        <v>1500</v>
      </c>
      <c r="H21" s="293"/>
      <c r="I21" s="292">
        <v>1500</v>
      </c>
      <c r="J21" s="293"/>
      <c r="K21" s="176">
        <v>570</v>
      </c>
      <c r="L21" s="292">
        <v>626</v>
      </c>
      <c r="M21" s="293"/>
      <c r="N21" s="292">
        <v>626</v>
      </c>
      <c r="O21" s="293"/>
      <c r="P21" s="292">
        <v>3200</v>
      </c>
      <c r="Q21" s="293"/>
      <c r="R21" s="292">
        <v>3200</v>
      </c>
      <c r="S21" s="293"/>
      <c r="T21" s="177">
        <v>640</v>
      </c>
      <c r="U21" s="177">
        <v>770</v>
      </c>
      <c r="V21" s="292">
        <v>3700</v>
      </c>
      <c r="W21" s="293"/>
      <c r="X21" s="292">
        <v>3700</v>
      </c>
      <c r="Y21" s="293"/>
      <c r="Z21" s="292">
        <v>8250</v>
      </c>
      <c r="AA21" s="293"/>
      <c r="AB21" s="292">
        <v>9250</v>
      </c>
      <c r="AC21" s="293"/>
      <c r="AD21" s="292">
        <v>11500</v>
      </c>
      <c r="AE21" s="293"/>
      <c r="AF21" s="177">
        <v>4590</v>
      </c>
      <c r="AG21" s="177">
        <v>4590</v>
      </c>
      <c r="AH21" s="177">
        <v>5400</v>
      </c>
      <c r="AI21" s="177">
        <v>5940</v>
      </c>
      <c r="AJ21" s="177">
        <v>14000</v>
      </c>
      <c r="AK21" s="177">
        <v>14000</v>
      </c>
      <c r="AL21" s="177">
        <v>14000</v>
      </c>
      <c r="AM21" s="177">
        <v>82000</v>
      </c>
      <c r="AN21" s="177">
        <v>40000</v>
      </c>
    </row>
    <row r="22" spans="1:40" s="99" customFormat="1" x14ac:dyDescent="0.25">
      <c r="A22" s="329"/>
      <c r="B22" s="12" t="s">
        <v>53</v>
      </c>
      <c r="C22" s="288">
        <v>0.25</v>
      </c>
      <c r="D22" s="289"/>
      <c r="E22" s="288">
        <v>0.25</v>
      </c>
      <c r="F22" s="289"/>
      <c r="G22" s="288">
        <v>0.25</v>
      </c>
      <c r="H22" s="289"/>
      <c r="I22" s="288">
        <v>0.25</v>
      </c>
      <c r="J22" s="289"/>
      <c r="K22" s="167">
        <v>0.25</v>
      </c>
      <c r="L22" s="288">
        <v>0.25</v>
      </c>
      <c r="M22" s="289"/>
      <c r="N22" s="288">
        <v>0.25</v>
      </c>
      <c r="O22" s="289"/>
      <c r="P22" s="288">
        <v>0.25</v>
      </c>
      <c r="Q22" s="289"/>
      <c r="R22" s="288">
        <v>0.25</v>
      </c>
      <c r="S22" s="289"/>
      <c r="T22" s="178">
        <v>0.25</v>
      </c>
      <c r="U22" s="178">
        <v>0.25</v>
      </c>
      <c r="V22" s="288">
        <v>0.25</v>
      </c>
      <c r="W22" s="289"/>
      <c r="X22" s="288">
        <v>0.25</v>
      </c>
      <c r="Y22" s="289"/>
      <c r="Z22" s="288">
        <v>0.25</v>
      </c>
      <c r="AA22" s="289"/>
      <c r="AB22" s="288">
        <v>0.25</v>
      </c>
      <c r="AC22" s="289"/>
      <c r="AD22" s="288">
        <v>0.25</v>
      </c>
      <c r="AE22" s="289"/>
      <c r="AF22" s="168">
        <v>0.25</v>
      </c>
      <c r="AG22" s="168">
        <v>0.25</v>
      </c>
      <c r="AH22" s="168">
        <v>0.25</v>
      </c>
      <c r="AI22" s="168">
        <v>0.25</v>
      </c>
      <c r="AJ22" s="168" t="s">
        <v>112</v>
      </c>
      <c r="AK22" s="168" t="s">
        <v>112</v>
      </c>
      <c r="AL22" s="168" t="s">
        <v>112</v>
      </c>
      <c r="AM22" s="294">
        <v>0.25</v>
      </c>
      <c r="AN22" s="295"/>
    </row>
    <row r="23" spans="1:40" s="99" customFormat="1" x14ac:dyDescent="0.25">
      <c r="A23" s="330"/>
      <c r="B23" s="12" t="s">
        <v>54</v>
      </c>
      <c r="C23" s="288" t="s">
        <v>156</v>
      </c>
      <c r="D23" s="289"/>
      <c r="E23" s="288" t="s">
        <v>156</v>
      </c>
      <c r="F23" s="289"/>
      <c r="G23" s="288" t="s">
        <v>156</v>
      </c>
      <c r="H23" s="289"/>
      <c r="I23" s="288" t="s">
        <v>156</v>
      </c>
      <c r="J23" s="289"/>
      <c r="K23" s="167" t="s">
        <v>156</v>
      </c>
      <c r="L23" s="288" t="s">
        <v>156</v>
      </c>
      <c r="M23" s="289"/>
      <c r="N23" s="288" t="s">
        <v>156</v>
      </c>
      <c r="O23" s="289"/>
      <c r="P23" s="288" t="s">
        <v>156</v>
      </c>
      <c r="Q23" s="289"/>
      <c r="R23" s="288" t="s">
        <v>156</v>
      </c>
      <c r="S23" s="289"/>
      <c r="T23" s="179" t="s">
        <v>156</v>
      </c>
      <c r="U23" s="179" t="s">
        <v>156</v>
      </c>
      <c r="V23" s="288" t="s">
        <v>156</v>
      </c>
      <c r="W23" s="289"/>
      <c r="X23" s="288" t="s">
        <v>156</v>
      </c>
      <c r="Y23" s="289"/>
      <c r="Z23" s="288" t="s">
        <v>156</v>
      </c>
      <c r="AA23" s="289"/>
      <c r="AB23" s="288" t="s">
        <v>156</v>
      </c>
      <c r="AC23" s="289"/>
      <c r="AD23" s="288" t="s">
        <v>156</v>
      </c>
      <c r="AE23" s="289"/>
      <c r="AF23" s="168" t="s">
        <v>156</v>
      </c>
      <c r="AG23" s="168" t="s">
        <v>156</v>
      </c>
      <c r="AH23" s="168" t="s">
        <v>156</v>
      </c>
      <c r="AI23" s="168" t="s">
        <v>156</v>
      </c>
      <c r="AJ23" s="168" t="s">
        <v>112</v>
      </c>
      <c r="AK23" s="168" t="s">
        <v>112</v>
      </c>
      <c r="AL23" s="168" t="s">
        <v>112</v>
      </c>
      <c r="AM23" s="294" t="s">
        <v>112</v>
      </c>
      <c r="AN23" s="295"/>
    </row>
    <row r="24" spans="1:40" s="99" customFormat="1" ht="8.4499999999999993" customHeight="1" x14ac:dyDescent="0.25">
      <c r="A24" s="171"/>
      <c r="B24" s="172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2"/>
      <c r="AK24" s="172"/>
      <c r="AL24" s="172"/>
      <c r="AM24" s="172"/>
      <c r="AN24" s="175"/>
    </row>
    <row r="25" spans="1:40" s="99" customFormat="1" x14ac:dyDescent="0.25">
      <c r="A25" s="307" t="s">
        <v>56</v>
      </c>
      <c r="B25" s="128" t="s">
        <v>57</v>
      </c>
      <c r="C25" s="180">
        <v>10920</v>
      </c>
      <c r="D25" s="180">
        <v>7280</v>
      </c>
      <c r="E25" s="180">
        <v>10920</v>
      </c>
      <c r="F25" s="180">
        <v>7280</v>
      </c>
      <c r="G25" s="180">
        <v>25000</v>
      </c>
      <c r="H25" s="180">
        <v>10000</v>
      </c>
      <c r="I25" s="180">
        <v>25000</v>
      </c>
      <c r="J25" s="180">
        <v>10000</v>
      </c>
      <c r="K25" s="180">
        <v>50000</v>
      </c>
      <c r="L25" s="180">
        <v>10920</v>
      </c>
      <c r="M25" s="180">
        <v>7280</v>
      </c>
      <c r="N25" s="180">
        <v>10920</v>
      </c>
      <c r="O25" s="180">
        <v>7280</v>
      </c>
      <c r="P25" s="180">
        <v>42000</v>
      </c>
      <c r="Q25" s="180">
        <v>18000</v>
      </c>
      <c r="R25" s="180">
        <v>42000</v>
      </c>
      <c r="S25" s="180">
        <v>18000</v>
      </c>
      <c r="T25" s="180">
        <v>60000</v>
      </c>
      <c r="U25" s="180">
        <v>80000</v>
      </c>
      <c r="V25" s="180">
        <v>48000</v>
      </c>
      <c r="W25" s="180">
        <v>24000</v>
      </c>
      <c r="X25" s="180">
        <v>48000</v>
      </c>
      <c r="Y25" s="180">
        <v>24000</v>
      </c>
      <c r="Z25" s="180">
        <v>140000</v>
      </c>
      <c r="AA25" s="180">
        <v>16000</v>
      </c>
      <c r="AB25" s="180">
        <v>140000</v>
      </c>
      <c r="AC25" s="180">
        <v>16000</v>
      </c>
      <c r="AD25" s="180">
        <v>175000</v>
      </c>
      <c r="AE25" s="180">
        <v>20000</v>
      </c>
      <c r="AF25" s="180">
        <v>100000</v>
      </c>
      <c r="AG25" s="180">
        <v>100000</v>
      </c>
      <c r="AH25" s="180">
        <v>100000</v>
      </c>
      <c r="AI25" s="180">
        <v>100000</v>
      </c>
      <c r="AJ25" s="181">
        <v>0</v>
      </c>
      <c r="AK25" s="181">
        <v>0</v>
      </c>
      <c r="AL25" s="181">
        <v>0</v>
      </c>
      <c r="AM25" s="181">
        <v>0</v>
      </c>
      <c r="AN25" s="181">
        <v>0</v>
      </c>
    </row>
    <row r="26" spans="1:40" s="99" customFormat="1" x14ac:dyDescent="0.25">
      <c r="A26" s="308"/>
      <c r="B26" s="128" t="s">
        <v>386</v>
      </c>
      <c r="C26" s="274">
        <v>545.63599999999997</v>
      </c>
      <c r="D26" s="275"/>
      <c r="E26" s="274">
        <v>545.63599999999997</v>
      </c>
      <c r="F26" s="275"/>
      <c r="G26" s="274">
        <v>1200.5</v>
      </c>
      <c r="H26" s="275"/>
      <c r="I26" s="274">
        <v>1200.5</v>
      </c>
      <c r="J26" s="275"/>
      <c r="K26" s="182">
        <v>240.1</v>
      </c>
      <c r="L26" s="274">
        <v>545.63599999999997</v>
      </c>
      <c r="M26" s="275"/>
      <c r="N26" s="274">
        <v>545.63599999999997</v>
      </c>
      <c r="O26" s="275"/>
      <c r="P26" s="274">
        <v>1946.28</v>
      </c>
      <c r="Q26" s="275"/>
      <c r="R26" s="274">
        <v>1946.28</v>
      </c>
      <c r="S26" s="275"/>
      <c r="T26" s="182">
        <v>264.59999999999997</v>
      </c>
      <c r="U26" s="182">
        <v>329.28</v>
      </c>
      <c r="V26" s="274">
        <v>2257.92</v>
      </c>
      <c r="W26" s="275"/>
      <c r="X26" s="274">
        <v>2257.92</v>
      </c>
      <c r="Y26" s="275"/>
      <c r="Z26" s="274">
        <v>5924.8</v>
      </c>
      <c r="AA26" s="275"/>
      <c r="AB26" s="274">
        <v>5780.43</v>
      </c>
      <c r="AC26" s="275"/>
      <c r="AD26" s="274">
        <v>7229</v>
      </c>
      <c r="AE26" s="275"/>
      <c r="AF26" s="183">
        <v>420</v>
      </c>
      <c r="AG26" s="183">
        <v>420</v>
      </c>
      <c r="AH26" s="183">
        <v>420</v>
      </c>
      <c r="AI26" s="183">
        <v>420</v>
      </c>
      <c r="AJ26" s="152">
        <v>500</v>
      </c>
      <c r="AK26" s="152">
        <v>500</v>
      </c>
      <c r="AL26" s="152">
        <v>500</v>
      </c>
      <c r="AM26" s="274" t="s">
        <v>112</v>
      </c>
      <c r="AN26" s="275"/>
    </row>
    <row r="27" spans="1:40" s="99" customFormat="1" x14ac:dyDescent="0.25">
      <c r="A27" s="308"/>
      <c r="B27" s="128" t="s">
        <v>174</v>
      </c>
      <c r="C27" s="184">
        <v>4.41E-2</v>
      </c>
      <c r="D27" s="184">
        <v>8.8000000000000005E-3</v>
      </c>
      <c r="E27" s="184">
        <v>4.41E-2</v>
      </c>
      <c r="F27" s="184">
        <v>8.8000000000000005E-3</v>
      </c>
      <c r="G27" s="185">
        <v>4.41E-2</v>
      </c>
      <c r="H27" s="185">
        <v>9.7999999999999997E-3</v>
      </c>
      <c r="I27" s="185">
        <v>4.41E-2</v>
      </c>
      <c r="J27" s="185">
        <v>9.7999999999999997E-3</v>
      </c>
      <c r="K27" s="186">
        <v>4.8019999999999998E-3</v>
      </c>
      <c r="L27" s="184">
        <v>4.41E-2</v>
      </c>
      <c r="M27" s="184">
        <v>8.8000000000000005E-3</v>
      </c>
      <c r="N27" s="184">
        <v>4.41E-2</v>
      </c>
      <c r="O27" s="184">
        <v>8.8000000000000005E-3</v>
      </c>
      <c r="P27" s="185">
        <v>4.2139999999999997E-2</v>
      </c>
      <c r="Q27" s="185">
        <v>9.7999999999999997E-3</v>
      </c>
      <c r="R27" s="185">
        <v>4.2139999999999997E-2</v>
      </c>
      <c r="S27" s="185">
        <v>9.7999999999999997E-3</v>
      </c>
      <c r="T27" s="186">
        <v>4.4099999999999999E-3</v>
      </c>
      <c r="U27" s="186">
        <v>4.1159999999999999E-3</v>
      </c>
      <c r="V27" s="185">
        <v>4.2139999999999997E-2</v>
      </c>
      <c r="W27" s="185">
        <v>9.7999999999999997E-3</v>
      </c>
      <c r="X27" s="185">
        <v>4.2139999999999997E-2</v>
      </c>
      <c r="Y27" s="185">
        <v>9.7999999999999997E-3</v>
      </c>
      <c r="Z27" s="185">
        <v>4.1200000000000001E-2</v>
      </c>
      <c r="AA27" s="185">
        <v>9.7999999999999997E-3</v>
      </c>
      <c r="AB27" s="185">
        <v>4.018E-2</v>
      </c>
      <c r="AC27" s="185">
        <v>9.7020000000000006E-3</v>
      </c>
      <c r="AD27" s="185">
        <v>4.02E-2</v>
      </c>
      <c r="AE27" s="185">
        <v>9.7000000000000003E-3</v>
      </c>
      <c r="AF27" s="186">
        <v>4.1999999999999997E-3</v>
      </c>
      <c r="AG27" s="186">
        <v>4.1999999999999997E-3</v>
      </c>
      <c r="AH27" s="186">
        <v>4.1999999999999997E-3</v>
      </c>
      <c r="AI27" s="186">
        <v>4.1999999999999997E-3</v>
      </c>
      <c r="AJ27" s="187">
        <v>3.0999999999999999E-3</v>
      </c>
      <c r="AK27" s="187">
        <v>3.0999999999999999E-3</v>
      </c>
      <c r="AL27" s="187">
        <v>3.65E-3</v>
      </c>
      <c r="AM27" s="185">
        <v>7.0000000000000001E-3</v>
      </c>
      <c r="AN27" s="185">
        <v>2E-3</v>
      </c>
    </row>
    <row r="28" spans="1:40" s="99" customFormat="1" x14ac:dyDescent="0.25">
      <c r="A28" s="308"/>
      <c r="B28" s="128" t="s">
        <v>52</v>
      </c>
      <c r="C28" s="168">
        <v>5.6689342403628117E-3</v>
      </c>
      <c r="D28" s="168">
        <v>2.8409090909090908E-2</v>
      </c>
      <c r="E28" s="168">
        <v>5.6689342403628117E-3</v>
      </c>
      <c r="F28" s="168">
        <v>2.8409090909090908E-2</v>
      </c>
      <c r="G28" s="168">
        <v>5.6689342403628117E-3</v>
      </c>
      <c r="H28" s="168">
        <v>2.5510204081632654E-2</v>
      </c>
      <c r="I28" s="168">
        <v>5.6689342403628117E-3</v>
      </c>
      <c r="J28" s="168">
        <v>2.5510204081632654E-2</v>
      </c>
      <c r="K28" s="167">
        <v>5.2061640982923783E-2</v>
      </c>
      <c r="L28" s="168">
        <v>5.6689342403628117E-3</v>
      </c>
      <c r="M28" s="168">
        <v>2.8409090909090908E-2</v>
      </c>
      <c r="N28" s="168">
        <v>5.6689342403628117E-3</v>
      </c>
      <c r="O28" s="168">
        <v>2.8409090909090908E-2</v>
      </c>
      <c r="P28" s="168">
        <v>5.9326056003796875E-3</v>
      </c>
      <c r="Q28" s="168">
        <v>2.5510204081632654E-2</v>
      </c>
      <c r="R28" s="168">
        <v>5.9326056003796875E-3</v>
      </c>
      <c r="S28" s="168">
        <v>2.5510204081632654E-2</v>
      </c>
      <c r="T28" s="167">
        <v>5.6689342403628121E-2</v>
      </c>
      <c r="U28" s="167">
        <v>6.0738581146744415E-2</v>
      </c>
      <c r="V28" s="168">
        <v>5.9326056003796875E-3</v>
      </c>
      <c r="W28" s="168">
        <v>2.5510204081632654E-2</v>
      </c>
      <c r="X28" s="168">
        <v>5.9326056003796875E-3</v>
      </c>
      <c r="Y28" s="168">
        <v>2.5510204081632654E-2</v>
      </c>
      <c r="Z28" s="168">
        <v>6.0679611650485436E-3</v>
      </c>
      <c r="AA28" s="168">
        <v>2.5510204081632654E-2</v>
      </c>
      <c r="AB28" s="168">
        <v>6.2220009955201595E-3</v>
      </c>
      <c r="AC28" s="168">
        <v>2.5767882910740052E-2</v>
      </c>
      <c r="AD28" s="168">
        <v>6.2189054726368162E-3</v>
      </c>
      <c r="AE28" s="168">
        <v>2.5773195876288658E-2</v>
      </c>
      <c r="AF28" s="167">
        <v>5.9523809523809527E-2</v>
      </c>
      <c r="AG28" s="167">
        <v>5.9523809523809527E-2</v>
      </c>
      <c r="AH28" s="167">
        <v>5.9523809523809527E-2</v>
      </c>
      <c r="AI28" s="167">
        <v>5.9523809523809527E-2</v>
      </c>
      <c r="AJ28" s="168" t="s">
        <v>112</v>
      </c>
      <c r="AK28" s="168" t="s">
        <v>112</v>
      </c>
      <c r="AL28" s="168" t="s">
        <v>112</v>
      </c>
      <c r="AM28" s="294" t="s">
        <v>112</v>
      </c>
      <c r="AN28" s="295"/>
    </row>
    <row r="29" spans="1:40" s="99" customFormat="1" x14ac:dyDescent="0.25">
      <c r="A29" s="308"/>
      <c r="B29" s="12" t="s">
        <v>53</v>
      </c>
      <c r="C29" s="294">
        <v>0.25</v>
      </c>
      <c r="D29" s="295"/>
      <c r="E29" s="294">
        <v>0.25</v>
      </c>
      <c r="F29" s="295"/>
      <c r="G29" s="294">
        <v>0.25</v>
      </c>
      <c r="H29" s="295"/>
      <c r="I29" s="294">
        <v>0.25</v>
      </c>
      <c r="J29" s="295"/>
      <c r="K29" s="167">
        <v>0.25</v>
      </c>
      <c r="L29" s="294">
        <v>0.25</v>
      </c>
      <c r="M29" s="295"/>
      <c r="N29" s="294">
        <v>0.25</v>
      </c>
      <c r="O29" s="295"/>
      <c r="P29" s="294">
        <v>0.25</v>
      </c>
      <c r="Q29" s="295"/>
      <c r="R29" s="294">
        <v>0.25</v>
      </c>
      <c r="S29" s="295"/>
      <c r="T29" s="167">
        <v>0.25</v>
      </c>
      <c r="U29" s="167">
        <v>0.25</v>
      </c>
      <c r="V29" s="294">
        <v>0.25</v>
      </c>
      <c r="W29" s="295"/>
      <c r="X29" s="294">
        <v>0.25</v>
      </c>
      <c r="Y29" s="295"/>
      <c r="Z29" s="294">
        <v>0.25</v>
      </c>
      <c r="AA29" s="295"/>
      <c r="AB29" s="294">
        <v>0.25</v>
      </c>
      <c r="AC29" s="295"/>
      <c r="AD29" s="294">
        <v>0.25</v>
      </c>
      <c r="AE29" s="295"/>
      <c r="AF29" s="168">
        <v>0.25</v>
      </c>
      <c r="AG29" s="168">
        <v>0.25</v>
      </c>
      <c r="AH29" s="168">
        <v>0.25</v>
      </c>
      <c r="AI29" s="168">
        <v>0.25</v>
      </c>
      <c r="AJ29" s="168" t="s">
        <v>112</v>
      </c>
      <c r="AK29" s="168" t="s">
        <v>112</v>
      </c>
      <c r="AL29" s="168" t="s">
        <v>112</v>
      </c>
      <c r="AM29" s="294">
        <v>0.25</v>
      </c>
      <c r="AN29" s="295"/>
    </row>
    <row r="30" spans="1:40" s="99" customFormat="1" x14ac:dyDescent="0.25">
      <c r="A30" s="309"/>
      <c r="B30" s="12" t="s">
        <v>54</v>
      </c>
      <c r="C30" s="294" t="s">
        <v>156</v>
      </c>
      <c r="D30" s="295"/>
      <c r="E30" s="294" t="s">
        <v>156</v>
      </c>
      <c r="F30" s="295"/>
      <c r="G30" s="294" t="s">
        <v>156</v>
      </c>
      <c r="H30" s="295"/>
      <c r="I30" s="294" t="s">
        <v>156</v>
      </c>
      <c r="J30" s="295"/>
      <c r="K30" s="167" t="s">
        <v>156</v>
      </c>
      <c r="L30" s="294" t="s">
        <v>156</v>
      </c>
      <c r="M30" s="295"/>
      <c r="N30" s="294" t="s">
        <v>156</v>
      </c>
      <c r="O30" s="295"/>
      <c r="P30" s="294" t="s">
        <v>156</v>
      </c>
      <c r="Q30" s="295"/>
      <c r="R30" s="294" t="s">
        <v>156</v>
      </c>
      <c r="S30" s="295"/>
      <c r="T30" s="167" t="s">
        <v>156</v>
      </c>
      <c r="U30" s="167" t="s">
        <v>156</v>
      </c>
      <c r="V30" s="294" t="s">
        <v>156</v>
      </c>
      <c r="W30" s="295"/>
      <c r="X30" s="294" t="s">
        <v>156</v>
      </c>
      <c r="Y30" s="295"/>
      <c r="Z30" s="294" t="s">
        <v>156</v>
      </c>
      <c r="AA30" s="295"/>
      <c r="AB30" s="294" t="s">
        <v>156</v>
      </c>
      <c r="AC30" s="295"/>
      <c r="AD30" s="294" t="s">
        <v>156</v>
      </c>
      <c r="AE30" s="295"/>
      <c r="AF30" s="168" t="s">
        <v>156</v>
      </c>
      <c r="AG30" s="168" t="s">
        <v>156</v>
      </c>
      <c r="AH30" s="168" t="s">
        <v>156</v>
      </c>
      <c r="AI30" s="168" t="s">
        <v>156</v>
      </c>
      <c r="AJ30" s="168" t="s">
        <v>112</v>
      </c>
      <c r="AK30" s="168" t="s">
        <v>112</v>
      </c>
      <c r="AL30" s="168" t="s">
        <v>112</v>
      </c>
      <c r="AM30" s="294" t="s">
        <v>112</v>
      </c>
      <c r="AN30" s="295"/>
    </row>
    <row r="31" spans="1:40" x14ac:dyDescent="0.25">
      <c r="A31" s="10"/>
      <c r="B31" s="8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133"/>
      <c r="O31" s="133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133"/>
      <c r="AA31" s="133"/>
      <c r="AB31" s="55"/>
      <c r="AC31" s="55"/>
      <c r="AD31" s="55"/>
      <c r="AE31" s="55"/>
      <c r="AF31" s="55"/>
      <c r="AG31" s="55"/>
      <c r="AH31" s="55"/>
      <c r="AI31" s="55"/>
      <c r="AJ31" s="38"/>
      <c r="AK31" s="38"/>
      <c r="AL31" s="38"/>
      <c r="AM31" s="38"/>
      <c r="AN31" s="17"/>
    </row>
    <row r="32" spans="1:40" s="99" customFormat="1" x14ac:dyDescent="0.25">
      <c r="A32" s="307" t="s">
        <v>59</v>
      </c>
      <c r="B32" s="128" t="s">
        <v>57</v>
      </c>
      <c r="C32" s="180">
        <v>15000</v>
      </c>
      <c r="D32" s="180">
        <v>10000</v>
      </c>
      <c r="E32" s="180">
        <v>15000</v>
      </c>
      <c r="F32" s="180">
        <v>10000</v>
      </c>
      <c r="G32" s="180">
        <v>35000</v>
      </c>
      <c r="H32" s="180">
        <v>15000</v>
      </c>
      <c r="I32" s="180">
        <v>35000</v>
      </c>
      <c r="J32" s="180">
        <v>15000</v>
      </c>
      <c r="K32" s="180">
        <v>75000</v>
      </c>
      <c r="L32" s="180">
        <v>15000</v>
      </c>
      <c r="M32" s="180">
        <v>10000</v>
      </c>
      <c r="N32" s="180">
        <v>15000</v>
      </c>
      <c r="O32" s="180">
        <v>10000</v>
      </c>
      <c r="P32" s="180">
        <v>58000</v>
      </c>
      <c r="Q32" s="180">
        <v>25000</v>
      </c>
      <c r="R32" s="180">
        <v>58000</v>
      </c>
      <c r="S32" s="180">
        <v>25000</v>
      </c>
      <c r="T32" s="180">
        <v>100000</v>
      </c>
      <c r="U32" s="180">
        <v>120000</v>
      </c>
      <c r="V32" s="180">
        <v>66000</v>
      </c>
      <c r="W32" s="180">
        <v>33000</v>
      </c>
      <c r="X32" s="180">
        <v>66000</v>
      </c>
      <c r="Y32" s="180">
        <v>33000</v>
      </c>
      <c r="Z32" s="180">
        <v>195000</v>
      </c>
      <c r="AA32" s="180">
        <v>21000</v>
      </c>
      <c r="AB32" s="180">
        <v>195000</v>
      </c>
      <c r="AC32" s="180">
        <v>21000</v>
      </c>
      <c r="AD32" s="180">
        <v>240000</v>
      </c>
      <c r="AE32" s="180">
        <v>27000</v>
      </c>
      <c r="AF32" s="180">
        <v>150000</v>
      </c>
      <c r="AG32" s="180">
        <v>150000</v>
      </c>
      <c r="AH32" s="180">
        <v>150000</v>
      </c>
      <c r="AI32" s="180">
        <v>150000</v>
      </c>
      <c r="AJ32" s="180">
        <v>750000</v>
      </c>
      <c r="AK32" s="180">
        <v>750000</v>
      </c>
      <c r="AL32" s="180">
        <v>750000</v>
      </c>
      <c r="AM32" s="274" t="s">
        <v>112</v>
      </c>
      <c r="AN32" s="275"/>
    </row>
    <row r="33" spans="1:40" s="99" customFormat="1" x14ac:dyDescent="0.25">
      <c r="A33" s="308"/>
      <c r="B33" s="128" t="s">
        <v>386</v>
      </c>
      <c r="C33" s="274">
        <v>734</v>
      </c>
      <c r="D33" s="275"/>
      <c r="E33" s="274">
        <v>734</v>
      </c>
      <c r="F33" s="275"/>
      <c r="G33" s="274">
        <v>1656</v>
      </c>
      <c r="H33" s="275"/>
      <c r="I33" s="274">
        <v>1656</v>
      </c>
      <c r="J33" s="275"/>
      <c r="K33" s="182">
        <v>352.5</v>
      </c>
      <c r="L33" s="274">
        <v>734</v>
      </c>
      <c r="M33" s="275"/>
      <c r="N33" s="274">
        <v>734</v>
      </c>
      <c r="O33" s="275"/>
      <c r="P33" s="274">
        <v>2635.4</v>
      </c>
      <c r="Q33" s="275"/>
      <c r="R33" s="274">
        <v>2635.4</v>
      </c>
      <c r="S33" s="275"/>
      <c r="T33" s="182">
        <v>430</v>
      </c>
      <c r="U33" s="182">
        <v>480</v>
      </c>
      <c r="V33" s="274">
        <v>3042.6</v>
      </c>
      <c r="W33" s="275"/>
      <c r="X33" s="274">
        <v>3042.6</v>
      </c>
      <c r="Y33" s="275"/>
      <c r="Z33" s="274">
        <v>8060.1000000000013</v>
      </c>
      <c r="AA33" s="275"/>
      <c r="AB33" s="274">
        <v>7882.5</v>
      </c>
      <c r="AC33" s="275"/>
      <c r="AD33" s="274">
        <v>9712.5</v>
      </c>
      <c r="AE33" s="275"/>
      <c r="AF33" s="182">
        <v>645</v>
      </c>
      <c r="AG33" s="182">
        <v>645</v>
      </c>
      <c r="AH33" s="182">
        <v>645</v>
      </c>
      <c r="AI33" s="182">
        <v>645</v>
      </c>
      <c r="AJ33" s="188">
        <v>2850</v>
      </c>
      <c r="AK33" s="188">
        <v>2850</v>
      </c>
      <c r="AL33" s="188">
        <v>2850</v>
      </c>
      <c r="AM33" s="274" t="s">
        <v>112</v>
      </c>
      <c r="AN33" s="275"/>
    </row>
    <row r="34" spans="1:40" s="99" customFormat="1" x14ac:dyDescent="0.25">
      <c r="A34" s="308"/>
      <c r="B34" s="128" t="s">
        <v>58</v>
      </c>
      <c r="C34" s="184">
        <v>4.3200000000000002E-2</v>
      </c>
      <c r="D34" s="184">
        <v>8.6E-3</v>
      </c>
      <c r="E34" s="184">
        <v>4.3200000000000002E-2</v>
      </c>
      <c r="F34" s="184">
        <v>8.6E-3</v>
      </c>
      <c r="G34" s="185">
        <v>4.3200000000000002E-2</v>
      </c>
      <c r="H34" s="185">
        <v>9.5999999999999992E-3</v>
      </c>
      <c r="I34" s="185">
        <v>4.3200000000000002E-2</v>
      </c>
      <c r="J34" s="185">
        <v>9.5999999999999992E-3</v>
      </c>
      <c r="K34" s="186">
        <v>4.7000000000000002E-3</v>
      </c>
      <c r="L34" s="184">
        <v>4.3200000000000002E-2</v>
      </c>
      <c r="M34" s="184">
        <v>8.6E-3</v>
      </c>
      <c r="N34" s="184">
        <v>4.3200000000000002E-2</v>
      </c>
      <c r="O34" s="184">
        <v>8.6E-3</v>
      </c>
      <c r="P34" s="185">
        <v>4.1300000000000003E-2</v>
      </c>
      <c r="Q34" s="185">
        <v>9.5999999999999992E-3</v>
      </c>
      <c r="R34" s="185">
        <v>4.1300000000000003E-2</v>
      </c>
      <c r="S34" s="185">
        <v>9.5999999999999992E-3</v>
      </c>
      <c r="T34" s="186">
        <v>4.3E-3</v>
      </c>
      <c r="U34" s="186">
        <v>4.0000000000000001E-3</v>
      </c>
      <c r="V34" s="185">
        <v>4.1300000000000003E-2</v>
      </c>
      <c r="W34" s="185">
        <v>9.5999999999999992E-3</v>
      </c>
      <c r="X34" s="185">
        <v>4.1300000000000003E-2</v>
      </c>
      <c r="Y34" s="185">
        <v>9.5999999999999992E-3</v>
      </c>
      <c r="Z34" s="185">
        <v>4.0300000000000002E-2</v>
      </c>
      <c r="AA34" s="185">
        <v>9.5999999999999992E-3</v>
      </c>
      <c r="AB34" s="185">
        <v>3.9399999999999998E-2</v>
      </c>
      <c r="AC34" s="185">
        <v>9.4999999999999998E-3</v>
      </c>
      <c r="AD34" s="185">
        <v>3.9399999999999998E-2</v>
      </c>
      <c r="AE34" s="185">
        <v>9.4999999999999998E-3</v>
      </c>
      <c r="AF34" s="186">
        <v>4.1000000000000003E-3</v>
      </c>
      <c r="AG34" s="186">
        <v>4.1000000000000003E-3</v>
      </c>
      <c r="AH34" s="186">
        <v>4.1000000000000003E-3</v>
      </c>
      <c r="AI34" s="186">
        <v>4.1000000000000003E-3</v>
      </c>
      <c r="AJ34" s="189">
        <v>2.65E-3</v>
      </c>
      <c r="AK34" s="189">
        <v>2.65E-3</v>
      </c>
      <c r="AL34" s="189">
        <v>3.2000000000000002E-3</v>
      </c>
      <c r="AM34" s="274" t="s">
        <v>112</v>
      </c>
      <c r="AN34" s="275"/>
    </row>
    <row r="35" spans="1:40" s="99" customFormat="1" x14ac:dyDescent="0.25">
      <c r="A35" s="308"/>
      <c r="B35" s="128" t="s">
        <v>52</v>
      </c>
      <c r="C35" s="168">
        <v>5.7870370370370367E-3</v>
      </c>
      <c r="D35" s="168">
        <v>2.9069767441860465E-2</v>
      </c>
      <c r="E35" s="168">
        <v>5.7870370370370367E-3</v>
      </c>
      <c r="F35" s="168">
        <v>2.9069767441860465E-2</v>
      </c>
      <c r="G35" s="168">
        <v>5.7870370370370367E-3</v>
      </c>
      <c r="H35" s="168">
        <v>2.6041666666666668E-2</v>
      </c>
      <c r="I35" s="168">
        <v>5.7870370370370367E-3</v>
      </c>
      <c r="J35" s="168">
        <v>2.6041666666666668E-2</v>
      </c>
      <c r="K35" s="167">
        <v>5.3191489361702128E-2</v>
      </c>
      <c r="L35" s="168">
        <v>5.7870370370370367E-3</v>
      </c>
      <c r="M35" s="168">
        <v>2.9069767441860465E-2</v>
      </c>
      <c r="N35" s="168">
        <v>5.7870370370370367E-3</v>
      </c>
      <c r="O35" s="168">
        <v>2.9069767441860465E-2</v>
      </c>
      <c r="P35" s="168">
        <v>6.0532687651331718E-3</v>
      </c>
      <c r="Q35" s="168">
        <v>2.6041666666666668E-2</v>
      </c>
      <c r="R35" s="168">
        <v>6.0532687651331718E-3</v>
      </c>
      <c r="S35" s="168">
        <v>2.6041666666666668E-2</v>
      </c>
      <c r="T35" s="167">
        <v>5.8139534883720929E-2</v>
      </c>
      <c r="U35" s="167">
        <v>6.25E-2</v>
      </c>
      <c r="V35" s="168">
        <v>6.0532687651331718E-3</v>
      </c>
      <c r="W35" s="168">
        <v>2.6041666666666668E-2</v>
      </c>
      <c r="X35" s="168">
        <v>6.0532687651331718E-3</v>
      </c>
      <c r="Y35" s="168">
        <v>2.6041666666666668E-2</v>
      </c>
      <c r="Z35" s="168">
        <v>6.2034739454094288E-3</v>
      </c>
      <c r="AA35" s="168">
        <v>2.6041666666666668E-2</v>
      </c>
      <c r="AB35" s="168">
        <v>6.3451776649746201E-3</v>
      </c>
      <c r="AC35" s="168">
        <v>2.6315789473684213E-2</v>
      </c>
      <c r="AD35" s="168">
        <v>6.3451776649746201E-3</v>
      </c>
      <c r="AE35" s="168">
        <v>2.6315789473684213E-2</v>
      </c>
      <c r="AF35" s="167">
        <v>6.097560975609756E-2</v>
      </c>
      <c r="AG35" s="167">
        <v>6.097560975609756E-2</v>
      </c>
      <c r="AH35" s="167">
        <v>6.097560975609756E-2</v>
      </c>
      <c r="AI35" s="167">
        <v>6.097560975609756E-2</v>
      </c>
      <c r="AJ35" s="168" t="s">
        <v>112</v>
      </c>
      <c r="AK35" s="168" t="s">
        <v>112</v>
      </c>
      <c r="AL35" s="168" t="s">
        <v>112</v>
      </c>
      <c r="AM35" s="274" t="s">
        <v>112</v>
      </c>
      <c r="AN35" s="275"/>
    </row>
    <row r="36" spans="1:40" s="99" customFormat="1" x14ac:dyDescent="0.25">
      <c r="A36" s="308"/>
      <c r="B36" s="12" t="s">
        <v>53</v>
      </c>
      <c r="C36" s="294">
        <v>0.25</v>
      </c>
      <c r="D36" s="295"/>
      <c r="E36" s="294">
        <v>0.25</v>
      </c>
      <c r="F36" s="295"/>
      <c r="G36" s="294">
        <v>0.25</v>
      </c>
      <c r="H36" s="295"/>
      <c r="I36" s="294">
        <v>0.25</v>
      </c>
      <c r="J36" s="295"/>
      <c r="K36" s="167">
        <v>0.25</v>
      </c>
      <c r="L36" s="294">
        <v>0.25</v>
      </c>
      <c r="M36" s="295"/>
      <c r="N36" s="294">
        <v>0.25</v>
      </c>
      <c r="O36" s="295"/>
      <c r="P36" s="294">
        <v>0.25</v>
      </c>
      <c r="Q36" s="295"/>
      <c r="R36" s="294">
        <v>0.25</v>
      </c>
      <c r="S36" s="295"/>
      <c r="T36" s="167">
        <v>0.25</v>
      </c>
      <c r="U36" s="167">
        <v>0.25</v>
      </c>
      <c r="V36" s="294">
        <v>0.25</v>
      </c>
      <c r="W36" s="295"/>
      <c r="X36" s="294">
        <v>0.25</v>
      </c>
      <c r="Y36" s="295"/>
      <c r="Z36" s="294">
        <v>0.25</v>
      </c>
      <c r="AA36" s="295"/>
      <c r="AB36" s="294">
        <v>0.25</v>
      </c>
      <c r="AC36" s="295"/>
      <c r="AD36" s="294">
        <v>0.25</v>
      </c>
      <c r="AE36" s="295"/>
      <c r="AF36" s="168">
        <v>0.25</v>
      </c>
      <c r="AG36" s="168">
        <v>0.25</v>
      </c>
      <c r="AH36" s="168">
        <v>0.25</v>
      </c>
      <c r="AI36" s="168">
        <v>0.25</v>
      </c>
      <c r="AJ36" s="168" t="s">
        <v>112</v>
      </c>
      <c r="AK36" s="168" t="s">
        <v>112</v>
      </c>
      <c r="AL36" s="168" t="s">
        <v>112</v>
      </c>
      <c r="AM36" s="274" t="s">
        <v>112</v>
      </c>
      <c r="AN36" s="275"/>
    </row>
    <row r="37" spans="1:40" s="99" customFormat="1" x14ac:dyDescent="0.25">
      <c r="A37" s="309"/>
      <c r="B37" s="12" t="s">
        <v>54</v>
      </c>
      <c r="C37" s="294" t="s">
        <v>156</v>
      </c>
      <c r="D37" s="295"/>
      <c r="E37" s="294" t="s">
        <v>156</v>
      </c>
      <c r="F37" s="295"/>
      <c r="G37" s="294" t="s">
        <v>156</v>
      </c>
      <c r="H37" s="295"/>
      <c r="I37" s="294" t="s">
        <v>156</v>
      </c>
      <c r="J37" s="295"/>
      <c r="K37" s="167" t="s">
        <v>156</v>
      </c>
      <c r="L37" s="294" t="s">
        <v>156</v>
      </c>
      <c r="M37" s="295"/>
      <c r="N37" s="294" t="s">
        <v>156</v>
      </c>
      <c r="O37" s="295"/>
      <c r="P37" s="294" t="s">
        <v>156</v>
      </c>
      <c r="Q37" s="295"/>
      <c r="R37" s="294" t="s">
        <v>156</v>
      </c>
      <c r="S37" s="295"/>
      <c r="T37" s="167" t="s">
        <v>156</v>
      </c>
      <c r="U37" s="167" t="s">
        <v>156</v>
      </c>
      <c r="V37" s="294" t="s">
        <v>156</v>
      </c>
      <c r="W37" s="295"/>
      <c r="X37" s="294" t="s">
        <v>156</v>
      </c>
      <c r="Y37" s="295"/>
      <c r="Z37" s="294" t="s">
        <v>156</v>
      </c>
      <c r="AA37" s="295"/>
      <c r="AB37" s="294" t="s">
        <v>156</v>
      </c>
      <c r="AC37" s="295"/>
      <c r="AD37" s="294" t="s">
        <v>156</v>
      </c>
      <c r="AE37" s="295"/>
      <c r="AF37" s="168" t="s">
        <v>156</v>
      </c>
      <c r="AG37" s="168" t="s">
        <v>156</v>
      </c>
      <c r="AH37" s="168" t="s">
        <v>156</v>
      </c>
      <c r="AI37" s="168" t="s">
        <v>156</v>
      </c>
      <c r="AJ37" s="168" t="s">
        <v>112</v>
      </c>
      <c r="AK37" s="168" t="s">
        <v>112</v>
      </c>
      <c r="AL37" s="168" t="s">
        <v>112</v>
      </c>
      <c r="AM37" s="274" t="s">
        <v>112</v>
      </c>
      <c r="AN37" s="275"/>
    </row>
    <row r="38" spans="1:40" s="99" customFormat="1" x14ac:dyDescent="0.25">
      <c r="A38" s="190"/>
      <c r="B38" s="190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2"/>
      <c r="AK38" s="192"/>
      <c r="AL38" s="192"/>
      <c r="AM38" s="192"/>
      <c r="AN38" s="193"/>
    </row>
    <row r="39" spans="1:40" s="99" customFormat="1" x14ac:dyDescent="0.25">
      <c r="A39" s="307" t="s">
        <v>60</v>
      </c>
      <c r="B39" s="128" t="s">
        <v>57</v>
      </c>
      <c r="C39" s="180">
        <v>20400</v>
      </c>
      <c r="D39" s="180">
        <v>13600</v>
      </c>
      <c r="E39" s="180">
        <v>20400</v>
      </c>
      <c r="F39" s="180">
        <v>13600</v>
      </c>
      <c r="G39" s="180">
        <v>50000</v>
      </c>
      <c r="H39" s="180">
        <v>20000</v>
      </c>
      <c r="I39" s="180">
        <v>50000</v>
      </c>
      <c r="J39" s="180">
        <v>20000</v>
      </c>
      <c r="K39" s="180">
        <v>100000</v>
      </c>
      <c r="L39" s="180">
        <v>20400</v>
      </c>
      <c r="M39" s="180">
        <v>13600</v>
      </c>
      <c r="N39" s="180">
        <v>20400</v>
      </c>
      <c r="O39" s="180">
        <v>13600</v>
      </c>
      <c r="P39" s="180">
        <v>80000</v>
      </c>
      <c r="Q39" s="180">
        <v>35000</v>
      </c>
      <c r="R39" s="180">
        <v>80000</v>
      </c>
      <c r="S39" s="180">
        <v>35000</v>
      </c>
      <c r="T39" s="180">
        <v>125000</v>
      </c>
      <c r="U39" s="180">
        <v>150000</v>
      </c>
      <c r="V39" s="180">
        <v>92000</v>
      </c>
      <c r="W39" s="180">
        <v>46000</v>
      </c>
      <c r="X39" s="180">
        <v>92000</v>
      </c>
      <c r="Y39" s="180">
        <v>46000</v>
      </c>
      <c r="Z39" s="180">
        <v>270000</v>
      </c>
      <c r="AA39" s="180">
        <v>30000</v>
      </c>
      <c r="AB39" s="180">
        <v>270000</v>
      </c>
      <c r="AC39" s="180">
        <v>30000</v>
      </c>
      <c r="AD39" s="180">
        <v>335000</v>
      </c>
      <c r="AE39" s="180">
        <v>37000</v>
      </c>
      <c r="AF39" s="180">
        <v>300000</v>
      </c>
      <c r="AG39" s="180">
        <v>300000</v>
      </c>
      <c r="AH39" s="180">
        <v>300000</v>
      </c>
      <c r="AI39" s="180">
        <v>300000</v>
      </c>
      <c r="AJ39" s="180">
        <v>1250000</v>
      </c>
      <c r="AK39" s="180">
        <v>1250000</v>
      </c>
      <c r="AL39" s="180">
        <v>1250000</v>
      </c>
      <c r="AM39" s="274" t="s">
        <v>112</v>
      </c>
      <c r="AN39" s="275"/>
    </row>
    <row r="40" spans="1:40" s="99" customFormat="1" x14ac:dyDescent="0.25">
      <c r="A40" s="308"/>
      <c r="B40" s="128" t="s">
        <v>386</v>
      </c>
      <c r="C40" s="274">
        <v>978.52</v>
      </c>
      <c r="D40" s="275"/>
      <c r="E40" s="274">
        <v>978.52</v>
      </c>
      <c r="F40" s="275"/>
      <c r="G40" s="274">
        <v>2303</v>
      </c>
      <c r="H40" s="275"/>
      <c r="I40" s="274">
        <v>2303</v>
      </c>
      <c r="J40" s="275"/>
      <c r="K40" s="182">
        <v>460</v>
      </c>
      <c r="L40" s="274">
        <v>978.52</v>
      </c>
      <c r="M40" s="275"/>
      <c r="N40" s="274">
        <v>978.52</v>
      </c>
      <c r="O40" s="275"/>
      <c r="P40" s="274">
        <v>3561</v>
      </c>
      <c r="Q40" s="275"/>
      <c r="R40" s="274">
        <v>3561</v>
      </c>
      <c r="S40" s="275"/>
      <c r="T40" s="182">
        <v>525</v>
      </c>
      <c r="U40" s="182">
        <v>585</v>
      </c>
      <c r="V40" s="274">
        <v>4149.2</v>
      </c>
      <c r="W40" s="275"/>
      <c r="X40" s="274">
        <v>4149.2</v>
      </c>
      <c r="Y40" s="275"/>
      <c r="Z40" s="274">
        <v>10947</v>
      </c>
      <c r="AA40" s="275"/>
      <c r="AB40" s="274">
        <v>10674</v>
      </c>
      <c r="AC40" s="275"/>
      <c r="AD40" s="274">
        <v>13241.6</v>
      </c>
      <c r="AE40" s="275"/>
      <c r="AF40" s="182">
        <v>1230</v>
      </c>
      <c r="AG40" s="182">
        <v>1230</v>
      </c>
      <c r="AH40" s="182">
        <v>1230</v>
      </c>
      <c r="AI40" s="182">
        <v>1230</v>
      </c>
      <c r="AJ40" s="188">
        <v>4100</v>
      </c>
      <c r="AK40" s="188">
        <v>4100</v>
      </c>
      <c r="AL40" s="188">
        <v>4100</v>
      </c>
      <c r="AM40" s="274" t="s">
        <v>112</v>
      </c>
      <c r="AN40" s="275"/>
    </row>
    <row r="41" spans="1:40" s="99" customFormat="1" x14ac:dyDescent="0.25">
      <c r="A41" s="308"/>
      <c r="B41" s="128" t="s">
        <v>58</v>
      </c>
      <c r="C41" s="184">
        <v>4.2299999999999997E-2</v>
      </c>
      <c r="D41" s="184">
        <v>8.5000000000000006E-3</v>
      </c>
      <c r="E41" s="184">
        <v>4.2299999999999997E-2</v>
      </c>
      <c r="F41" s="184">
        <v>8.5000000000000006E-3</v>
      </c>
      <c r="G41" s="185">
        <v>4.2299999999999997E-2</v>
      </c>
      <c r="H41" s="185">
        <v>9.4000000000000004E-3</v>
      </c>
      <c r="I41" s="185">
        <v>4.2299999999999997E-2</v>
      </c>
      <c r="J41" s="185">
        <v>9.4000000000000004E-3</v>
      </c>
      <c r="K41" s="186">
        <v>4.5999999999999999E-3</v>
      </c>
      <c r="L41" s="184">
        <v>4.2299999999999997E-2</v>
      </c>
      <c r="M41" s="184">
        <v>8.5000000000000006E-3</v>
      </c>
      <c r="N41" s="184">
        <v>4.2299999999999997E-2</v>
      </c>
      <c r="O41" s="184">
        <v>8.5000000000000006E-3</v>
      </c>
      <c r="P41" s="185">
        <v>4.0399999999999998E-2</v>
      </c>
      <c r="Q41" s="185">
        <v>9.4000000000000004E-3</v>
      </c>
      <c r="R41" s="185">
        <v>4.0399999999999998E-2</v>
      </c>
      <c r="S41" s="185">
        <v>9.4000000000000004E-3</v>
      </c>
      <c r="T41" s="186">
        <v>4.1999999999999997E-3</v>
      </c>
      <c r="U41" s="186">
        <v>3.8999999999999998E-3</v>
      </c>
      <c r="V41" s="185">
        <v>4.0399999999999998E-2</v>
      </c>
      <c r="W41" s="185">
        <v>9.4000000000000004E-3</v>
      </c>
      <c r="X41" s="185">
        <v>4.0399999999999998E-2</v>
      </c>
      <c r="Y41" s="185">
        <v>9.4000000000000004E-3</v>
      </c>
      <c r="Z41" s="185">
        <v>3.95E-2</v>
      </c>
      <c r="AA41" s="185">
        <v>9.4000000000000004E-3</v>
      </c>
      <c r="AB41" s="185">
        <v>3.85E-2</v>
      </c>
      <c r="AC41" s="185">
        <v>9.2999999999999992E-3</v>
      </c>
      <c r="AD41" s="185">
        <v>3.85E-2</v>
      </c>
      <c r="AE41" s="185">
        <v>9.2999999999999992E-3</v>
      </c>
      <c r="AF41" s="186">
        <v>4.0000000000000001E-3</v>
      </c>
      <c r="AG41" s="186">
        <v>4.0000000000000001E-3</v>
      </c>
      <c r="AH41" s="186">
        <v>4.0000000000000001E-3</v>
      </c>
      <c r="AI41" s="186">
        <v>4.0000000000000001E-3</v>
      </c>
      <c r="AJ41" s="189">
        <v>2.5999999999999999E-3</v>
      </c>
      <c r="AK41" s="189">
        <v>2.5999999999999999E-3</v>
      </c>
      <c r="AL41" s="189">
        <v>3.0999999999999999E-3</v>
      </c>
      <c r="AM41" s="274" t="s">
        <v>112</v>
      </c>
      <c r="AN41" s="275"/>
    </row>
    <row r="42" spans="1:40" s="99" customFormat="1" x14ac:dyDescent="0.25">
      <c r="A42" s="308"/>
      <c r="B42" s="128" t="s">
        <v>52</v>
      </c>
      <c r="C42" s="168">
        <v>5.9101654846335705E-3</v>
      </c>
      <c r="D42" s="168">
        <v>2.9411764705882353E-2</v>
      </c>
      <c r="E42" s="168">
        <v>5.9101654846335705E-3</v>
      </c>
      <c r="F42" s="168">
        <v>2.9411764705882353E-2</v>
      </c>
      <c r="G42" s="168">
        <v>5.9101654846335705E-3</v>
      </c>
      <c r="H42" s="168">
        <v>2.6595744680851064E-2</v>
      </c>
      <c r="I42" s="168">
        <v>5.9101654846335705E-3</v>
      </c>
      <c r="J42" s="168">
        <v>2.6595744680851064E-2</v>
      </c>
      <c r="K42" s="167">
        <v>5.4347826086956527E-2</v>
      </c>
      <c r="L42" s="168">
        <v>5.9101654846335705E-3</v>
      </c>
      <c r="M42" s="168">
        <v>2.9411764705882353E-2</v>
      </c>
      <c r="N42" s="168">
        <v>5.9101654846335705E-3</v>
      </c>
      <c r="O42" s="168">
        <v>2.9411764705882353E-2</v>
      </c>
      <c r="P42" s="168">
        <v>6.1881188118811884E-3</v>
      </c>
      <c r="Q42" s="168">
        <v>2.6595744680851064E-2</v>
      </c>
      <c r="R42" s="168">
        <v>6.1881188118811884E-3</v>
      </c>
      <c r="S42" s="168">
        <v>2.6595744680851064E-2</v>
      </c>
      <c r="T42" s="167">
        <v>5.9523809523809527E-2</v>
      </c>
      <c r="U42" s="167">
        <v>6.4102564102564111E-2</v>
      </c>
      <c r="V42" s="168">
        <v>6.1881188118811884E-3</v>
      </c>
      <c r="W42" s="168">
        <v>2.6595744680851064E-2</v>
      </c>
      <c r="X42" s="168">
        <v>6.1881188118811884E-3</v>
      </c>
      <c r="Y42" s="168">
        <v>2.6595744680851064E-2</v>
      </c>
      <c r="Z42" s="168">
        <v>6.3291139240506328E-3</v>
      </c>
      <c r="AA42" s="168">
        <v>2.6595744680851064E-2</v>
      </c>
      <c r="AB42" s="168">
        <v>6.4935064935064939E-3</v>
      </c>
      <c r="AC42" s="168">
        <v>2.6881720430107531E-2</v>
      </c>
      <c r="AD42" s="168">
        <v>6.4935064935064939E-3</v>
      </c>
      <c r="AE42" s="168">
        <v>2.6881720430107531E-2</v>
      </c>
      <c r="AF42" s="167">
        <v>6.25E-2</v>
      </c>
      <c r="AG42" s="167">
        <v>6.25E-2</v>
      </c>
      <c r="AH42" s="167">
        <v>6.25E-2</v>
      </c>
      <c r="AI42" s="168">
        <v>0</v>
      </c>
      <c r="AJ42" s="168" t="s">
        <v>112</v>
      </c>
      <c r="AK42" s="168" t="s">
        <v>112</v>
      </c>
      <c r="AL42" s="168" t="s">
        <v>112</v>
      </c>
      <c r="AM42" s="274" t="s">
        <v>112</v>
      </c>
      <c r="AN42" s="275"/>
    </row>
    <row r="43" spans="1:40" s="99" customFormat="1" x14ac:dyDescent="0.25">
      <c r="A43" s="308"/>
      <c r="B43" s="12" t="s">
        <v>53</v>
      </c>
      <c r="C43" s="294">
        <v>0.25</v>
      </c>
      <c r="D43" s="295"/>
      <c r="E43" s="294">
        <v>0.25</v>
      </c>
      <c r="F43" s="295"/>
      <c r="G43" s="294">
        <v>0.25</v>
      </c>
      <c r="H43" s="295"/>
      <c r="I43" s="294">
        <v>0.25</v>
      </c>
      <c r="J43" s="295"/>
      <c r="K43" s="167">
        <v>0.25</v>
      </c>
      <c r="L43" s="294">
        <v>0.25</v>
      </c>
      <c r="M43" s="295"/>
      <c r="N43" s="294">
        <v>0.25</v>
      </c>
      <c r="O43" s="295"/>
      <c r="P43" s="294">
        <v>0.25</v>
      </c>
      <c r="Q43" s="295"/>
      <c r="R43" s="294">
        <v>0.25</v>
      </c>
      <c r="S43" s="295"/>
      <c r="T43" s="167">
        <v>0.25</v>
      </c>
      <c r="U43" s="167">
        <v>0.25</v>
      </c>
      <c r="V43" s="294">
        <v>0.25</v>
      </c>
      <c r="W43" s="295"/>
      <c r="X43" s="294">
        <v>0.25</v>
      </c>
      <c r="Y43" s="295"/>
      <c r="Z43" s="294">
        <v>0.25</v>
      </c>
      <c r="AA43" s="295"/>
      <c r="AB43" s="294">
        <v>0.25</v>
      </c>
      <c r="AC43" s="295"/>
      <c r="AD43" s="294">
        <v>0.25</v>
      </c>
      <c r="AE43" s="295"/>
      <c r="AF43" s="168">
        <v>0.25</v>
      </c>
      <c r="AG43" s="168">
        <v>0.25</v>
      </c>
      <c r="AH43" s="168">
        <v>0.25</v>
      </c>
      <c r="AI43" s="168">
        <v>0.25</v>
      </c>
      <c r="AJ43" s="168" t="s">
        <v>112</v>
      </c>
      <c r="AK43" s="168" t="s">
        <v>112</v>
      </c>
      <c r="AL43" s="168" t="s">
        <v>112</v>
      </c>
      <c r="AM43" s="274" t="s">
        <v>112</v>
      </c>
      <c r="AN43" s="275"/>
    </row>
    <row r="44" spans="1:40" s="99" customFormat="1" x14ac:dyDescent="0.25">
      <c r="A44" s="309"/>
      <c r="B44" s="12" t="s">
        <v>54</v>
      </c>
      <c r="C44" s="294" t="s">
        <v>156</v>
      </c>
      <c r="D44" s="295"/>
      <c r="E44" s="294" t="s">
        <v>156</v>
      </c>
      <c r="F44" s="295"/>
      <c r="G44" s="294" t="s">
        <v>156</v>
      </c>
      <c r="H44" s="295"/>
      <c r="I44" s="294" t="s">
        <v>156</v>
      </c>
      <c r="J44" s="295"/>
      <c r="K44" s="167" t="s">
        <v>156</v>
      </c>
      <c r="L44" s="294" t="s">
        <v>156</v>
      </c>
      <c r="M44" s="295"/>
      <c r="N44" s="294" t="s">
        <v>156</v>
      </c>
      <c r="O44" s="295"/>
      <c r="P44" s="294" t="s">
        <v>156</v>
      </c>
      <c r="Q44" s="295"/>
      <c r="R44" s="294" t="s">
        <v>156</v>
      </c>
      <c r="S44" s="295"/>
      <c r="T44" s="167" t="s">
        <v>156</v>
      </c>
      <c r="U44" s="167" t="s">
        <v>156</v>
      </c>
      <c r="V44" s="294" t="s">
        <v>156</v>
      </c>
      <c r="W44" s="295"/>
      <c r="X44" s="294" t="s">
        <v>156</v>
      </c>
      <c r="Y44" s="295"/>
      <c r="Z44" s="294" t="s">
        <v>156</v>
      </c>
      <c r="AA44" s="295"/>
      <c r="AB44" s="294" t="s">
        <v>156</v>
      </c>
      <c r="AC44" s="295"/>
      <c r="AD44" s="294" t="s">
        <v>156</v>
      </c>
      <c r="AE44" s="295"/>
      <c r="AF44" s="168" t="s">
        <v>156</v>
      </c>
      <c r="AG44" s="168" t="s">
        <v>156</v>
      </c>
      <c r="AH44" s="168" t="s">
        <v>156</v>
      </c>
      <c r="AI44" s="168" t="s">
        <v>156</v>
      </c>
      <c r="AJ44" s="168" t="s">
        <v>112</v>
      </c>
      <c r="AK44" s="168" t="s">
        <v>112</v>
      </c>
      <c r="AL44" s="168" t="s">
        <v>112</v>
      </c>
      <c r="AM44" s="274" t="s">
        <v>112</v>
      </c>
      <c r="AN44" s="275"/>
    </row>
    <row r="45" spans="1:40" s="99" customFormat="1" ht="18.75" x14ac:dyDescent="0.25">
      <c r="A45" s="272" t="s">
        <v>62</v>
      </c>
      <c r="B45" s="273"/>
      <c r="C45" s="194"/>
      <c r="D45" s="194"/>
      <c r="E45" s="194"/>
      <c r="F45" s="194"/>
      <c r="G45" s="194"/>
      <c r="H45" s="194"/>
      <c r="I45" s="194"/>
      <c r="J45" s="194"/>
      <c r="K45" s="195"/>
      <c r="L45" s="194"/>
      <c r="M45" s="194"/>
      <c r="N45" s="194"/>
      <c r="O45" s="194"/>
      <c r="P45" s="194"/>
      <c r="Q45" s="194"/>
      <c r="R45" s="194"/>
      <c r="S45" s="194"/>
      <c r="T45" s="195"/>
      <c r="U45" s="195"/>
      <c r="V45" s="195"/>
      <c r="W45" s="195"/>
      <c r="X45" s="195"/>
      <c r="Y45" s="195"/>
      <c r="Z45" s="131"/>
      <c r="AA45" s="131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6"/>
    </row>
    <row r="46" spans="1:40" s="99" customFormat="1" x14ac:dyDescent="0.25">
      <c r="A46" s="197" t="s">
        <v>61</v>
      </c>
      <c r="B46" s="198" t="s">
        <v>387</v>
      </c>
      <c r="C46" s="276">
        <v>180</v>
      </c>
      <c r="D46" s="277"/>
      <c r="E46" s="276">
        <v>180</v>
      </c>
      <c r="F46" s="277"/>
      <c r="G46" s="276">
        <v>180</v>
      </c>
      <c r="H46" s="277"/>
      <c r="I46" s="276">
        <v>180</v>
      </c>
      <c r="J46" s="277"/>
      <c r="K46" s="199">
        <v>180</v>
      </c>
      <c r="L46" s="276">
        <v>180</v>
      </c>
      <c r="M46" s="277"/>
      <c r="N46" s="276">
        <v>180</v>
      </c>
      <c r="O46" s="277"/>
      <c r="P46" s="276">
        <v>180</v>
      </c>
      <c r="Q46" s="277"/>
      <c r="R46" s="276">
        <v>180</v>
      </c>
      <c r="S46" s="277"/>
      <c r="T46" s="199">
        <v>180</v>
      </c>
      <c r="U46" s="199">
        <v>180</v>
      </c>
      <c r="V46" s="276">
        <v>180</v>
      </c>
      <c r="W46" s="277"/>
      <c r="X46" s="276">
        <v>180</v>
      </c>
      <c r="Y46" s="277"/>
      <c r="Z46" s="276">
        <v>180</v>
      </c>
      <c r="AA46" s="277"/>
      <c r="AB46" s="276">
        <v>180</v>
      </c>
      <c r="AC46" s="277"/>
      <c r="AD46" s="276">
        <v>180</v>
      </c>
      <c r="AE46" s="277"/>
      <c r="AF46" s="199">
        <v>180</v>
      </c>
      <c r="AG46" s="199">
        <v>180</v>
      </c>
      <c r="AH46" s="199">
        <v>180</v>
      </c>
      <c r="AI46" s="199">
        <v>180</v>
      </c>
      <c r="AJ46" s="200">
        <v>250</v>
      </c>
      <c r="AK46" s="200">
        <v>250</v>
      </c>
      <c r="AL46" s="200">
        <v>250</v>
      </c>
      <c r="AM46" s="276">
        <v>385</v>
      </c>
      <c r="AN46" s="277"/>
    </row>
    <row r="47" spans="1:40" ht="4.9000000000000004" customHeight="1" x14ac:dyDescent="0.25">
      <c r="A47" s="10"/>
      <c r="B47" s="8"/>
      <c r="C47" s="38"/>
      <c r="D47" s="38"/>
      <c r="E47" s="136"/>
      <c r="F47" s="136"/>
      <c r="G47" s="38"/>
      <c r="H47" s="38"/>
      <c r="I47" s="38"/>
      <c r="J47" s="38"/>
      <c r="K47" s="9"/>
      <c r="L47" s="38"/>
      <c r="M47" s="38"/>
      <c r="N47" s="136"/>
      <c r="O47" s="136"/>
      <c r="P47" s="38"/>
      <c r="Q47" s="38"/>
      <c r="R47" s="38"/>
      <c r="S47" s="38"/>
      <c r="T47" s="9"/>
      <c r="U47" s="9"/>
      <c r="V47" s="38"/>
      <c r="W47" s="38"/>
      <c r="X47" s="38"/>
      <c r="Y47" s="38"/>
      <c r="Z47" s="136"/>
      <c r="AA47" s="136"/>
      <c r="AB47" s="38"/>
      <c r="AC47" s="38"/>
      <c r="AD47" s="9"/>
      <c r="AE47" s="9"/>
      <c r="AF47" s="9"/>
      <c r="AG47" s="9"/>
      <c r="AH47" s="38"/>
      <c r="AI47" s="38"/>
      <c r="AJ47" s="56"/>
      <c r="AK47" s="56"/>
      <c r="AL47" s="56"/>
      <c r="AM47" s="38"/>
      <c r="AN47" s="17"/>
    </row>
    <row r="48" spans="1:40" ht="18.75" x14ac:dyDescent="0.25">
      <c r="A48" s="272" t="s">
        <v>65</v>
      </c>
      <c r="B48" s="273"/>
      <c r="C48" s="39"/>
      <c r="D48" s="39"/>
      <c r="E48" s="131"/>
      <c r="F48" s="131"/>
      <c r="G48" s="39"/>
      <c r="H48" s="39"/>
      <c r="I48" s="39"/>
      <c r="J48" s="39"/>
      <c r="K48" s="11"/>
      <c r="L48" s="39"/>
      <c r="M48" s="39"/>
      <c r="N48" s="131"/>
      <c r="O48" s="131"/>
      <c r="P48" s="39"/>
      <c r="Q48" s="39"/>
      <c r="R48" s="39"/>
      <c r="S48" s="39"/>
      <c r="T48" s="11"/>
      <c r="U48" s="11"/>
      <c r="V48" s="39"/>
      <c r="W48" s="39"/>
      <c r="X48" s="39"/>
      <c r="Y48" s="39"/>
      <c r="Z48" s="131"/>
      <c r="AA48" s="131"/>
      <c r="AB48" s="39"/>
      <c r="AC48" s="39"/>
      <c r="AD48" s="11"/>
      <c r="AE48" s="11"/>
      <c r="AF48" s="11"/>
      <c r="AG48" s="11"/>
      <c r="AH48" s="39"/>
      <c r="AI48" s="39"/>
      <c r="AJ48" s="39"/>
      <c r="AK48" s="39"/>
      <c r="AL48" s="39"/>
      <c r="AM48" s="39"/>
      <c r="AN48" s="40"/>
    </row>
    <row r="49" spans="1:40" s="99" customFormat="1" x14ac:dyDescent="0.25">
      <c r="A49" s="296" t="s">
        <v>12</v>
      </c>
      <c r="B49" s="297"/>
      <c r="C49" s="274" t="s">
        <v>112</v>
      </c>
      <c r="D49" s="275"/>
      <c r="E49" s="274" t="s">
        <v>112</v>
      </c>
      <c r="F49" s="275"/>
      <c r="G49" s="274" t="s">
        <v>112</v>
      </c>
      <c r="H49" s="275"/>
      <c r="I49" s="274" t="s">
        <v>112</v>
      </c>
      <c r="J49" s="275"/>
      <c r="K49" s="97" t="s">
        <v>112</v>
      </c>
      <c r="L49" s="274" t="s">
        <v>112</v>
      </c>
      <c r="M49" s="275"/>
      <c r="N49" s="274" t="s">
        <v>112</v>
      </c>
      <c r="O49" s="275"/>
      <c r="P49" s="274" t="s">
        <v>112</v>
      </c>
      <c r="Q49" s="275"/>
      <c r="R49" s="274" t="s">
        <v>112</v>
      </c>
      <c r="S49" s="275"/>
      <c r="T49" s="97" t="s">
        <v>112</v>
      </c>
      <c r="U49" s="97" t="s">
        <v>112</v>
      </c>
      <c r="V49" s="274" t="s">
        <v>112</v>
      </c>
      <c r="W49" s="275"/>
      <c r="X49" s="274" t="s">
        <v>112</v>
      </c>
      <c r="Y49" s="275"/>
      <c r="Z49" s="274" t="s">
        <v>112</v>
      </c>
      <c r="AA49" s="275"/>
      <c r="AB49" s="274" t="s">
        <v>112</v>
      </c>
      <c r="AC49" s="275"/>
      <c r="AD49" s="274" t="s">
        <v>112</v>
      </c>
      <c r="AE49" s="275"/>
      <c r="AF49" s="97" t="s">
        <v>151</v>
      </c>
      <c r="AG49" s="97" t="s">
        <v>151</v>
      </c>
      <c r="AH49" s="97" t="s">
        <v>151</v>
      </c>
      <c r="AI49" s="97" t="s">
        <v>151</v>
      </c>
      <c r="AJ49" s="97" t="s">
        <v>151</v>
      </c>
      <c r="AK49" s="97" t="s">
        <v>151</v>
      </c>
      <c r="AL49" s="97" t="s">
        <v>151</v>
      </c>
      <c r="AM49" s="274">
        <v>385</v>
      </c>
      <c r="AN49" s="275"/>
    </row>
    <row r="50" spans="1:40" s="99" customFormat="1" x14ac:dyDescent="0.25">
      <c r="A50" s="296" t="s">
        <v>118</v>
      </c>
      <c r="B50" s="297"/>
      <c r="C50" s="274" t="s">
        <v>112</v>
      </c>
      <c r="D50" s="275"/>
      <c r="E50" s="274" t="s">
        <v>112</v>
      </c>
      <c r="F50" s="275"/>
      <c r="G50" s="274" t="s">
        <v>112</v>
      </c>
      <c r="H50" s="275"/>
      <c r="I50" s="274" t="s">
        <v>112</v>
      </c>
      <c r="J50" s="275"/>
      <c r="K50" s="97" t="s">
        <v>112</v>
      </c>
      <c r="L50" s="274" t="s">
        <v>112</v>
      </c>
      <c r="M50" s="275"/>
      <c r="N50" s="274" t="s">
        <v>112</v>
      </c>
      <c r="O50" s="275"/>
      <c r="P50" s="274" t="s">
        <v>112</v>
      </c>
      <c r="Q50" s="275"/>
      <c r="R50" s="274" t="s">
        <v>112</v>
      </c>
      <c r="S50" s="275"/>
      <c r="T50" s="97" t="s">
        <v>112</v>
      </c>
      <c r="U50" s="97" t="s">
        <v>112</v>
      </c>
      <c r="V50" s="274" t="s">
        <v>112</v>
      </c>
      <c r="W50" s="275"/>
      <c r="X50" s="274" t="s">
        <v>112</v>
      </c>
      <c r="Y50" s="275"/>
      <c r="Z50" s="274" t="s">
        <v>112</v>
      </c>
      <c r="AA50" s="275"/>
      <c r="AB50" s="274" t="s">
        <v>112</v>
      </c>
      <c r="AC50" s="275"/>
      <c r="AD50" s="274" t="s">
        <v>112</v>
      </c>
      <c r="AE50" s="275"/>
      <c r="AF50" s="97" t="s">
        <v>151</v>
      </c>
      <c r="AG50" s="97" t="s">
        <v>151</v>
      </c>
      <c r="AH50" s="97" t="s">
        <v>151</v>
      </c>
      <c r="AI50" s="97" t="s">
        <v>151</v>
      </c>
      <c r="AJ50" s="97" t="s">
        <v>151</v>
      </c>
      <c r="AK50" s="97" t="s">
        <v>151</v>
      </c>
      <c r="AL50" s="97" t="s">
        <v>151</v>
      </c>
      <c r="AM50" s="274">
        <v>385</v>
      </c>
      <c r="AN50" s="275"/>
    </row>
    <row r="51" spans="1:40" s="99" customFormat="1" x14ac:dyDescent="0.25">
      <c r="A51" s="326" t="s">
        <v>177</v>
      </c>
      <c r="B51" s="327"/>
      <c r="C51" s="274">
        <v>80</v>
      </c>
      <c r="D51" s="275"/>
      <c r="E51" s="274">
        <v>80</v>
      </c>
      <c r="F51" s="275"/>
      <c r="G51" s="274">
        <v>80</v>
      </c>
      <c r="H51" s="275"/>
      <c r="I51" s="274">
        <v>80</v>
      </c>
      <c r="J51" s="275"/>
      <c r="K51" s="183">
        <v>80</v>
      </c>
      <c r="L51" s="274">
        <v>80</v>
      </c>
      <c r="M51" s="275"/>
      <c r="N51" s="274">
        <v>80</v>
      </c>
      <c r="O51" s="275"/>
      <c r="P51" s="274">
        <v>80</v>
      </c>
      <c r="Q51" s="275"/>
      <c r="R51" s="274">
        <v>80</v>
      </c>
      <c r="S51" s="275"/>
      <c r="T51" s="183">
        <v>80</v>
      </c>
      <c r="U51" s="183">
        <v>80</v>
      </c>
      <c r="V51" s="274">
        <v>80</v>
      </c>
      <c r="W51" s="275"/>
      <c r="X51" s="274">
        <v>80</v>
      </c>
      <c r="Y51" s="275"/>
      <c r="Z51" s="274">
        <v>80</v>
      </c>
      <c r="AA51" s="275"/>
      <c r="AB51" s="274">
        <v>80</v>
      </c>
      <c r="AC51" s="275"/>
      <c r="AD51" s="300">
        <v>80</v>
      </c>
      <c r="AE51" s="301"/>
      <c r="AF51" s="183">
        <v>80</v>
      </c>
      <c r="AG51" s="183">
        <v>80</v>
      </c>
      <c r="AH51" s="183">
        <v>80</v>
      </c>
      <c r="AI51" s="183">
        <v>80</v>
      </c>
      <c r="AJ51" s="183">
        <v>80</v>
      </c>
      <c r="AK51" s="183">
        <v>80</v>
      </c>
      <c r="AL51" s="183">
        <v>80</v>
      </c>
      <c r="AM51" s="274" t="s">
        <v>112</v>
      </c>
      <c r="AN51" s="275"/>
    </row>
    <row r="52" spans="1:40" ht="18.75" x14ac:dyDescent="0.25">
      <c r="A52" s="272" t="s">
        <v>66</v>
      </c>
      <c r="B52" s="273"/>
      <c r="C52" s="273"/>
      <c r="D52" s="273"/>
      <c r="E52" s="39"/>
      <c r="F52" s="39"/>
      <c r="G52" s="39"/>
      <c r="H52" s="39"/>
      <c r="I52" s="39"/>
      <c r="J52" s="39"/>
      <c r="K52" s="39"/>
      <c r="L52" s="110"/>
      <c r="M52" s="110"/>
      <c r="N52" s="135"/>
      <c r="O52" s="135"/>
      <c r="P52" s="94"/>
      <c r="Q52" s="94"/>
      <c r="R52" s="69"/>
      <c r="S52" s="69"/>
      <c r="T52" s="11"/>
      <c r="U52" s="11"/>
      <c r="V52" s="39"/>
      <c r="W52" s="39"/>
      <c r="X52" s="39"/>
      <c r="Y52" s="39"/>
      <c r="Z52" s="131"/>
      <c r="AA52" s="131"/>
      <c r="AB52" s="39"/>
      <c r="AC52" s="39"/>
      <c r="AD52" s="11"/>
      <c r="AE52" s="11"/>
      <c r="AF52" s="11"/>
      <c r="AG52" s="11"/>
      <c r="AH52" s="39"/>
      <c r="AI52" s="39"/>
      <c r="AJ52" s="39"/>
      <c r="AK52" s="39"/>
      <c r="AL52" s="39"/>
      <c r="AM52" s="39"/>
      <c r="AN52" s="40"/>
    </row>
    <row r="53" spans="1:40" ht="18.75" x14ac:dyDescent="0.25">
      <c r="A53" s="272" t="s">
        <v>67</v>
      </c>
      <c r="B53" s="273"/>
      <c r="C53" s="107"/>
      <c r="D53" s="107"/>
      <c r="E53" s="141"/>
      <c r="F53" s="141"/>
      <c r="G53" s="107"/>
      <c r="H53" s="107"/>
      <c r="I53" s="52"/>
      <c r="J53" s="52"/>
      <c r="K53" s="11"/>
      <c r="L53" s="110"/>
      <c r="M53" s="110"/>
      <c r="N53" s="135"/>
      <c r="O53" s="135"/>
      <c r="P53" s="94"/>
      <c r="Q53" s="94"/>
      <c r="R53" s="69"/>
      <c r="S53" s="69"/>
      <c r="T53" s="11"/>
      <c r="U53" s="11"/>
      <c r="V53" s="39"/>
      <c r="W53" s="39"/>
      <c r="X53" s="39"/>
      <c r="Y53" s="39"/>
      <c r="Z53" s="131"/>
      <c r="AA53" s="131"/>
      <c r="AB53" s="39"/>
      <c r="AC53" s="39"/>
      <c r="AD53" s="11"/>
      <c r="AE53" s="11"/>
      <c r="AF53" s="11"/>
      <c r="AG53" s="11"/>
      <c r="AH53" s="39"/>
      <c r="AI53" s="39"/>
      <c r="AJ53" s="39"/>
      <c r="AK53" s="39"/>
      <c r="AL53" s="39"/>
      <c r="AM53" s="39"/>
      <c r="AN53" s="40"/>
    </row>
    <row r="54" spans="1:40" s="99" customFormat="1" x14ac:dyDescent="0.25">
      <c r="A54" s="298" t="s">
        <v>68</v>
      </c>
      <c r="B54" s="299"/>
      <c r="C54" s="274">
        <v>207</v>
      </c>
      <c r="D54" s="275"/>
      <c r="E54" s="274">
        <v>207</v>
      </c>
      <c r="F54" s="275"/>
      <c r="G54" s="274">
        <v>207</v>
      </c>
      <c r="H54" s="275"/>
      <c r="I54" s="274">
        <v>207</v>
      </c>
      <c r="J54" s="275"/>
      <c r="K54" s="152">
        <v>207</v>
      </c>
      <c r="L54" s="274">
        <v>207</v>
      </c>
      <c r="M54" s="275"/>
      <c r="N54" s="274">
        <v>207</v>
      </c>
      <c r="O54" s="275"/>
      <c r="P54" s="274">
        <v>207</v>
      </c>
      <c r="Q54" s="275"/>
      <c r="R54" s="274">
        <v>207</v>
      </c>
      <c r="S54" s="275"/>
      <c r="T54" s="152">
        <v>207</v>
      </c>
      <c r="U54" s="152">
        <v>207</v>
      </c>
      <c r="V54" s="274">
        <v>207</v>
      </c>
      <c r="W54" s="275"/>
      <c r="X54" s="274">
        <v>207</v>
      </c>
      <c r="Y54" s="275"/>
      <c r="Z54" s="274">
        <v>207</v>
      </c>
      <c r="AA54" s="275"/>
      <c r="AB54" s="274">
        <v>207</v>
      </c>
      <c r="AC54" s="275"/>
      <c r="AD54" s="274">
        <v>207</v>
      </c>
      <c r="AE54" s="275"/>
      <c r="AF54" s="152">
        <v>207</v>
      </c>
      <c r="AG54" s="152">
        <v>207</v>
      </c>
      <c r="AH54" s="152">
        <v>207</v>
      </c>
      <c r="AI54" s="152">
        <v>207</v>
      </c>
      <c r="AJ54" s="97" t="s">
        <v>151</v>
      </c>
      <c r="AK54" s="97" t="s">
        <v>151</v>
      </c>
      <c r="AL54" s="97" t="s">
        <v>151</v>
      </c>
      <c r="AM54" s="274" t="s">
        <v>112</v>
      </c>
      <c r="AN54" s="275"/>
    </row>
    <row r="55" spans="1:40" s="99" customFormat="1" x14ac:dyDescent="0.25">
      <c r="A55" s="296" t="s">
        <v>157</v>
      </c>
      <c r="B55" s="297"/>
      <c r="C55" s="274">
        <v>207</v>
      </c>
      <c r="D55" s="275"/>
      <c r="E55" s="274">
        <v>207</v>
      </c>
      <c r="F55" s="275"/>
      <c r="G55" s="274">
        <v>207</v>
      </c>
      <c r="H55" s="275"/>
      <c r="I55" s="274">
        <v>207</v>
      </c>
      <c r="J55" s="275"/>
      <c r="K55" s="152">
        <v>207</v>
      </c>
      <c r="L55" s="274">
        <v>207</v>
      </c>
      <c r="M55" s="275"/>
      <c r="N55" s="274">
        <v>207</v>
      </c>
      <c r="O55" s="275"/>
      <c r="P55" s="274">
        <v>207</v>
      </c>
      <c r="Q55" s="275"/>
      <c r="R55" s="274">
        <v>207</v>
      </c>
      <c r="S55" s="275"/>
      <c r="T55" s="152">
        <v>207</v>
      </c>
      <c r="U55" s="152">
        <v>207</v>
      </c>
      <c r="V55" s="274">
        <v>207</v>
      </c>
      <c r="W55" s="275"/>
      <c r="X55" s="274">
        <v>207</v>
      </c>
      <c r="Y55" s="275"/>
      <c r="Z55" s="274">
        <v>207</v>
      </c>
      <c r="AA55" s="275"/>
      <c r="AB55" s="274">
        <v>207</v>
      </c>
      <c r="AC55" s="275"/>
      <c r="AD55" s="274">
        <v>207</v>
      </c>
      <c r="AE55" s="275"/>
      <c r="AF55" s="152">
        <v>207</v>
      </c>
      <c r="AG55" s="152">
        <v>207</v>
      </c>
      <c r="AH55" s="152">
        <v>207</v>
      </c>
      <c r="AI55" s="152">
        <v>207</v>
      </c>
      <c r="AJ55" s="97" t="s">
        <v>151</v>
      </c>
      <c r="AK55" s="97" t="s">
        <v>151</v>
      </c>
      <c r="AL55" s="97" t="s">
        <v>151</v>
      </c>
      <c r="AM55" s="274" t="s">
        <v>112</v>
      </c>
      <c r="AN55" s="275"/>
    </row>
    <row r="56" spans="1:40" s="99" customFormat="1" x14ac:dyDescent="0.25">
      <c r="A56" s="296" t="s">
        <v>158</v>
      </c>
      <c r="B56" s="297"/>
      <c r="C56" s="274">
        <v>207</v>
      </c>
      <c r="D56" s="275"/>
      <c r="E56" s="274">
        <v>207</v>
      </c>
      <c r="F56" s="275"/>
      <c r="G56" s="274">
        <v>207</v>
      </c>
      <c r="H56" s="275"/>
      <c r="I56" s="274">
        <v>207</v>
      </c>
      <c r="J56" s="275"/>
      <c r="K56" s="152">
        <v>207</v>
      </c>
      <c r="L56" s="274">
        <v>207</v>
      </c>
      <c r="M56" s="275"/>
      <c r="N56" s="274">
        <v>207</v>
      </c>
      <c r="O56" s="275"/>
      <c r="P56" s="274">
        <v>207</v>
      </c>
      <c r="Q56" s="275"/>
      <c r="R56" s="274">
        <v>207</v>
      </c>
      <c r="S56" s="275"/>
      <c r="T56" s="152">
        <v>207</v>
      </c>
      <c r="U56" s="152">
        <v>207</v>
      </c>
      <c r="V56" s="274">
        <v>207</v>
      </c>
      <c r="W56" s="275"/>
      <c r="X56" s="274">
        <v>207</v>
      </c>
      <c r="Y56" s="275"/>
      <c r="Z56" s="274">
        <v>207</v>
      </c>
      <c r="AA56" s="275"/>
      <c r="AB56" s="274">
        <v>207</v>
      </c>
      <c r="AC56" s="275"/>
      <c r="AD56" s="274">
        <v>207</v>
      </c>
      <c r="AE56" s="275"/>
      <c r="AF56" s="152">
        <v>207</v>
      </c>
      <c r="AG56" s="152">
        <v>207</v>
      </c>
      <c r="AH56" s="152">
        <v>207</v>
      </c>
      <c r="AI56" s="152">
        <v>207</v>
      </c>
      <c r="AJ56" s="97" t="s">
        <v>151</v>
      </c>
      <c r="AK56" s="97" t="s">
        <v>151</v>
      </c>
      <c r="AL56" s="97" t="s">
        <v>151</v>
      </c>
      <c r="AM56" s="274" t="s">
        <v>112</v>
      </c>
      <c r="AN56" s="275"/>
    </row>
    <row r="57" spans="1:40" ht="18.75" x14ac:dyDescent="0.25">
      <c r="A57" s="272" t="s">
        <v>69</v>
      </c>
      <c r="B57" s="273"/>
      <c r="C57" s="39"/>
      <c r="D57" s="39"/>
      <c r="E57" s="131"/>
      <c r="F57" s="131"/>
      <c r="G57" s="39"/>
      <c r="H57" s="39"/>
      <c r="I57" s="39"/>
      <c r="J57" s="39"/>
      <c r="K57" s="11"/>
      <c r="L57" s="39"/>
      <c r="M57" s="39"/>
      <c r="N57" s="131"/>
      <c r="O57" s="131"/>
      <c r="P57" s="39"/>
      <c r="Q57" s="39"/>
      <c r="R57" s="39"/>
      <c r="S57" s="39"/>
      <c r="T57" s="11"/>
      <c r="U57" s="11"/>
      <c r="V57" s="39"/>
      <c r="W57" s="39"/>
      <c r="X57" s="39"/>
      <c r="Y57" s="39"/>
      <c r="Z57" s="131"/>
      <c r="AA57" s="131"/>
      <c r="AB57" s="39"/>
      <c r="AC57" s="39"/>
      <c r="AD57" s="11"/>
      <c r="AE57" s="11"/>
      <c r="AF57" s="11"/>
      <c r="AG57" s="11"/>
      <c r="AH57" s="39"/>
      <c r="AI57" s="39"/>
      <c r="AJ57" s="39"/>
      <c r="AK57" s="39"/>
      <c r="AL57" s="39"/>
      <c r="AM57" s="39"/>
      <c r="AN57" s="40"/>
    </row>
    <row r="58" spans="1:40" s="206" customFormat="1" ht="30" x14ac:dyDescent="0.25">
      <c r="A58" s="312" t="s">
        <v>70</v>
      </c>
      <c r="B58" s="203" t="s">
        <v>63</v>
      </c>
      <c r="C58" s="276">
        <v>150</v>
      </c>
      <c r="D58" s="277"/>
      <c r="E58" s="276">
        <v>150</v>
      </c>
      <c r="F58" s="277"/>
      <c r="G58" s="276">
        <v>150</v>
      </c>
      <c r="H58" s="277"/>
      <c r="I58" s="276">
        <v>150</v>
      </c>
      <c r="J58" s="277"/>
      <c r="K58" s="204">
        <v>150</v>
      </c>
      <c r="L58" s="276">
        <v>150</v>
      </c>
      <c r="M58" s="277"/>
      <c r="N58" s="276">
        <v>150</v>
      </c>
      <c r="O58" s="277"/>
      <c r="P58" s="276">
        <v>150</v>
      </c>
      <c r="Q58" s="277"/>
      <c r="R58" s="276">
        <v>150</v>
      </c>
      <c r="S58" s="277"/>
      <c r="T58" s="204">
        <v>150</v>
      </c>
      <c r="U58" s="204">
        <v>150</v>
      </c>
      <c r="V58" s="276">
        <v>150</v>
      </c>
      <c r="W58" s="277"/>
      <c r="X58" s="276">
        <v>150</v>
      </c>
      <c r="Y58" s="277"/>
      <c r="Z58" s="276">
        <v>150</v>
      </c>
      <c r="AA58" s="277"/>
      <c r="AB58" s="276">
        <v>150</v>
      </c>
      <c r="AC58" s="277"/>
      <c r="AD58" s="276">
        <v>150</v>
      </c>
      <c r="AE58" s="277"/>
      <c r="AF58" s="204">
        <v>150</v>
      </c>
      <c r="AG58" s="204">
        <v>150</v>
      </c>
      <c r="AH58" s="204">
        <v>150</v>
      </c>
      <c r="AI58" s="204">
        <v>150</v>
      </c>
      <c r="AJ58" s="205" t="s">
        <v>152</v>
      </c>
      <c r="AK58" s="205" t="s">
        <v>152</v>
      </c>
      <c r="AL58" s="205" t="s">
        <v>152</v>
      </c>
      <c r="AM58" s="276" t="s">
        <v>207</v>
      </c>
      <c r="AN58" s="277"/>
    </row>
    <row r="59" spans="1:40" s="99" customFormat="1" x14ac:dyDescent="0.25">
      <c r="A59" s="313"/>
      <c r="B59" s="153" t="s">
        <v>64</v>
      </c>
      <c r="C59" s="274" t="s">
        <v>112</v>
      </c>
      <c r="D59" s="275"/>
      <c r="E59" s="274" t="s">
        <v>112</v>
      </c>
      <c r="F59" s="275"/>
      <c r="G59" s="274" t="s">
        <v>112</v>
      </c>
      <c r="H59" s="275"/>
      <c r="I59" s="274" t="s">
        <v>112</v>
      </c>
      <c r="J59" s="275"/>
      <c r="K59" s="97" t="s">
        <v>112</v>
      </c>
      <c r="L59" s="274" t="s">
        <v>112</v>
      </c>
      <c r="M59" s="275"/>
      <c r="N59" s="274" t="s">
        <v>112</v>
      </c>
      <c r="O59" s="275"/>
      <c r="P59" s="274" t="s">
        <v>112</v>
      </c>
      <c r="Q59" s="275"/>
      <c r="R59" s="274" t="s">
        <v>112</v>
      </c>
      <c r="S59" s="275"/>
      <c r="T59" s="97" t="s">
        <v>112</v>
      </c>
      <c r="U59" s="97" t="s">
        <v>112</v>
      </c>
      <c r="V59" s="274" t="s">
        <v>112</v>
      </c>
      <c r="W59" s="275"/>
      <c r="X59" s="274" t="s">
        <v>112</v>
      </c>
      <c r="Y59" s="275"/>
      <c r="Z59" s="274" t="s">
        <v>112</v>
      </c>
      <c r="AA59" s="275"/>
      <c r="AB59" s="274" t="s">
        <v>112</v>
      </c>
      <c r="AC59" s="275"/>
      <c r="AD59" s="274" t="s">
        <v>112</v>
      </c>
      <c r="AE59" s="275"/>
      <c r="AF59" s="97" t="s">
        <v>112</v>
      </c>
      <c r="AG59" s="97" t="s">
        <v>112</v>
      </c>
      <c r="AH59" s="97" t="s">
        <v>112</v>
      </c>
      <c r="AI59" s="97" t="s">
        <v>112</v>
      </c>
      <c r="AJ59" s="152" t="s">
        <v>154</v>
      </c>
      <c r="AK59" s="152" t="s">
        <v>154</v>
      </c>
      <c r="AL59" s="152" t="s">
        <v>154</v>
      </c>
      <c r="AM59" s="276" t="s">
        <v>207</v>
      </c>
      <c r="AN59" s="277"/>
    </row>
    <row r="60" spans="1:40" s="99" customFormat="1" x14ac:dyDescent="0.25">
      <c r="A60" s="314"/>
      <c r="B60" s="207" t="s">
        <v>388</v>
      </c>
      <c r="C60" s="274">
        <v>40</v>
      </c>
      <c r="D60" s="275"/>
      <c r="E60" s="274">
        <v>40</v>
      </c>
      <c r="F60" s="275"/>
      <c r="G60" s="274">
        <v>40</v>
      </c>
      <c r="H60" s="275"/>
      <c r="I60" s="274">
        <v>40</v>
      </c>
      <c r="J60" s="275"/>
      <c r="K60" s="97">
        <v>40</v>
      </c>
      <c r="L60" s="274">
        <v>40</v>
      </c>
      <c r="M60" s="275"/>
      <c r="N60" s="274">
        <v>40</v>
      </c>
      <c r="O60" s="275"/>
      <c r="P60" s="274">
        <v>40</v>
      </c>
      <c r="Q60" s="275"/>
      <c r="R60" s="274">
        <v>40</v>
      </c>
      <c r="S60" s="275"/>
      <c r="T60" s="97">
        <v>40</v>
      </c>
      <c r="U60" s="97">
        <v>40</v>
      </c>
      <c r="V60" s="274">
        <v>40</v>
      </c>
      <c r="W60" s="275"/>
      <c r="X60" s="274">
        <v>40</v>
      </c>
      <c r="Y60" s="275"/>
      <c r="Z60" s="274">
        <v>40</v>
      </c>
      <c r="AA60" s="275"/>
      <c r="AB60" s="274">
        <v>40</v>
      </c>
      <c r="AC60" s="275"/>
      <c r="AD60" s="274">
        <v>40</v>
      </c>
      <c r="AE60" s="275"/>
      <c r="AF60" s="97">
        <v>40</v>
      </c>
      <c r="AG60" s="97">
        <v>40</v>
      </c>
      <c r="AH60" s="97">
        <v>40</v>
      </c>
      <c r="AI60" s="97">
        <v>40</v>
      </c>
      <c r="AJ60" s="152" t="s">
        <v>154</v>
      </c>
      <c r="AK60" s="152" t="s">
        <v>154</v>
      </c>
      <c r="AL60" s="152" t="s">
        <v>154</v>
      </c>
      <c r="AM60" s="276" t="s">
        <v>207</v>
      </c>
      <c r="AN60" s="277"/>
    </row>
    <row r="61" spans="1:40" s="99" customFormat="1" ht="4.5" customHeight="1" x14ac:dyDescent="0.25">
      <c r="A61" s="190"/>
      <c r="B61" s="190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3"/>
    </row>
    <row r="62" spans="1:40" s="206" customFormat="1" ht="13.9" customHeight="1" x14ac:dyDescent="0.25">
      <c r="A62" s="312" t="s">
        <v>71</v>
      </c>
      <c r="B62" s="203" t="s">
        <v>63</v>
      </c>
      <c r="C62" s="276">
        <v>150</v>
      </c>
      <c r="D62" s="277"/>
      <c r="E62" s="276">
        <v>150</v>
      </c>
      <c r="F62" s="277"/>
      <c r="G62" s="276">
        <v>150</v>
      </c>
      <c r="H62" s="277"/>
      <c r="I62" s="276">
        <v>150</v>
      </c>
      <c r="J62" s="277"/>
      <c r="K62" s="204">
        <v>150</v>
      </c>
      <c r="L62" s="276">
        <v>150</v>
      </c>
      <c r="M62" s="277"/>
      <c r="N62" s="276">
        <v>150</v>
      </c>
      <c r="O62" s="277"/>
      <c r="P62" s="276">
        <v>150</v>
      </c>
      <c r="Q62" s="277"/>
      <c r="R62" s="276">
        <v>150</v>
      </c>
      <c r="S62" s="277"/>
      <c r="T62" s="204">
        <v>150</v>
      </c>
      <c r="U62" s="204">
        <v>150</v>
      </c>
      <c r="V62" s="276">
        <v>150</v>
      </c>
      <c r="W62" s="277"/>
      <c r="X62" s="276">
        <v>150</v>
      </c>
      <c r="Y62" s="277"/>
      <c r="Z62" s="276">
        <v>150</v>
      </c>
      <c r="AA62" s="277"/>
      <c r="AB62" s="276">
        <v>150</v>
      </c>
      <c r="AC62" s="277"/>
      <c r="AD62" s="276">
        <v>150</v>
      </c>
      <c r="AE62" s="277"/>
      <c r="AF62" s="204">
        <v>150</v>
      </c>
      <c r="AG62" s="204">
        <v>150</v>
      </c>
      <c r="AH62" s="204">
        <v>150</v>
      </c>
      <c r="AI62" s="204">
        <v>150</v>
      </c>
      <c r="AJ62" s="205" t="s">
        <v>152</v>
      </c>
      <c r="AK62" s="205" t="s">
        <v>152</v>
      </c>
      <c r="AL62" s="205" t="s">
        <v>152</v>
      </c>
      <c r="AM62" s="276" t="s">
        <v>207</v>
      </c>
      <c r="AN62" s="277"/>
    </row>
    <row r="63" spans="1:40" s="99" customFormat="1" x14ac:dyDescent="0.25">
      <c r="A63" s="313"/>
      <c r="B63" s="207" t="s">
        <v>389</v>
      </c>
      <c r="C63" s="274">
        <v>1</v>
      </c>
      <c r="D63" s="275"/>
      <c r="E63" s="274">
        <v>1</v>
      </c>
      <c r="F63" s="275"/>
      <c r="G63" s="274">
        <v>1</v>
      </c>
      <c r="H63" s="275"/>
      <c r="I63" s="274">
        <v>1</v>
      </c>
      <c r="J63" s="275"/>
      <c r="K63" s="152">
        <v>1</v>
      </c>
      <c r="L63" s="274">
        <v>1</v>
      </c>
      <c r="M63" s="275"/>
      <c r="N63" s="274">
        <v>1</v>
      </c>
      <c r="O63" s="275"/>
      <c r="P63" s="274">
        <v>1</v>
      </c>
      <c r="Q63" s="275"/>
      <c r="R63" s="274">
        <v>1</v>
      </c>
      <c r="S63" s="275"/>
      <c r="T63" s="152">
        <v>1</v>
      </c>
      <c r="U63" s="152">
        <v>1</v>
      </c>
      <c r="V63" s="274">
        <v>1</v>
      </c>
      <c r="W63" s="275"/>
      <c r="X63" s="274">
        <v>1</v>
      </c>
      <c r="Y63" s="275"/>
      <c r="Z63" s="274">
        <v>1</v>
      </c>
      <c r="AA63" s="275"/>
      <c r="AB63" s="274">
        <v>1</v>
      </c>
      <c r="AC63" s="275"/>
      <c r="AD63" s="274">
        <v>1</v>
      </c>
      <c r="AE63" s="275"/>
      <c r="AF63" s="152">
        <v>1</v>
      </c>
      <c r="AG63" s="152">
        <v>1</v>
      </c>
      <c r="AH63" s="152">
        <v>1</v>
      </c>
      <c r="AI63" s="152">
        <v>1</v>
      </c>
      <c r="AJ63" s="152" t="s">
        <v>154</v>
      </c>
      <c r="AK63" s="152" t="s">
        <v>154</v>
      </c>
      <c r="AL63" s="152" t="s">
        <v>154</v>
      </c>
      <c r="AM63" s="276" t="s">
        <v>207</v>
      </c>
      <c r="AN63" s="277"/>
    </row>
    <row r="64" spans="1:40" s="99" customFormat="1" x14ac:dyDescent="0.25">
      <c r="A64" s="314"/>
      <c r="B64" s="207" t="s">
        <v>388</v>
      </c>
      <c r="C64" s="274">
        <v>40</v>
      </c>
      <c r="D64" s="275"/>
      <c r="E64" s="274">
        <v>40</v>
      </c>
      <c r="F64" s="275"/>
      <c r="G64" s="274">
        <v>40</v>
      </c>
      <c r="H64" s="275"/>
      <c r="I64" s="274">
        <v>40</v>
      </c>
      <c r="J64" s="275"/>
      <c r="K64" s="97">
        <v>40</v>
      </c>
      <c r="L64" s="274">
        <v>40</v>
      </c>
      <c r="M64" s="275"/>
      <c r="N64" s="274">
        <v>40</v>
      </c>
      <c r="O64" s="275"/>
      <c r="P64" s="274">
        <v>40</v>
      </c>
      <c r="Q64" s="275"/>
      <c r="R64" s="274">
        <v>40</v>
      </c>
      <c r="S64" s="275"/>
      <c r="T64" s="97">
        <v>40</v>
      </c>
      <c r="U64" s="97">
        <v>40</v>
      </c>
      <c r="V64" s="274">
        <v>40</v>
      </c>
      <c r="W64" s="275"/>
      <c r="X64" s="274">
        <v>40</v>
      </c>
      <c r="Y64" s="275"/>
      <c r="Z64" s="274">
        <v>40</v>
      </c>
      <c r="AA64" s="275"/>
      <c r="AB64" s="274">
        <v>40</v>
      </c>
      <c r="AC64" s="275"/>
      <c r="AD64" s="274">
        <v>40</v>
      </c>
      <c r="AE64" s="275"/>
      <c r="AF64" s="97">
        <v>40</v>
      </c>
      <c r="AG64" s="97">
        <v>40</v>
      </c>
      <c r="AH64" s="97">
        <v>40</v>
      </c>
      <c r="AI64" s="97">
        <v>40</v>
      </c>
      <c r="AJ64" s="152" t="s">
        <v>154</v>
      </c>
      <c r="AK64" s="152" t="s">
        <v>154</v>
      </c>
      <c r="AL64" s="152" t="s">
        <v>154</v>
      </c>
      <c r="AM64" s="276" t="s">
        <v>207</v>
      </c>
      <c r="AN64" s="277"/>
    </row>
    <row r="65" spans="1:40" s="57" customFormat="1" x14ac:dyDescent="0.25">
      <c r="A65" s="331" t="s">
        <v>153</v>
      </c>
      <c r="B65" s="332"/>
      <c r="C65" s="332"/>
      <c r="D65" s="332"/>
      <c r="E65" s="332"/>
      <c r="F65" s="332"/>
      <c r="G65" s="332"/>
      <c r="H65" s="332"/>
      <c r="I65" s="332"/>
      <c r="J65" s="332"/>
      <c r="K65" s="332"/>
      <c r="L65" s="332"/>
      <c r="M65" s="332"/>
      <c r="N65" s="332"/>
      <c r="O65" s="332"/>
      <c r="P65" s="332"/>
      <c r="Q65" s="332"/>
      <c r="R65" s="332"/>
      <c r="S65" s="332"/>
      <c r="T65" s="58"/>
      <c r="U65" s="58"/>
      <c r="V65" s="58"/>
      <c r="W65" s="58"/>
      <c r="X65" s="58"/>
      <c r="Y65" s="58"/>
      <c r="Z65" s="172"/>
      <c r="AA65" s="172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132"/>
      <c r="AN65" s="138"/>
    </row>
    <row r="66" spans="1:40" x14ac:dyDescent="0.25">
      <c r="A66" s="331" t="s">
        <v>379</v>
      </c>
      <c r="B66" s="332"/>
      <c r="C66" s="332"/>
      <c r="D66" s="332"/>
      <c r="E66" s="332"/>
      <c r="F66" s="332"/>
      <c r="G66" s="332"/>
      <c r="H66" s="332"/>
      <c r="I66" s="332"/>
      <c r="J66" s="332"/>
      <c r="K66" s="332"/>
      <c r="L66" s="332"/>
      <c r="M66" s="332"/>
      <c r="N66" s="332"/>
      <c r="O66" s="332"/>
      <c r="P66" s="332"/>
      <c r="Q66" s="332"/>
      <c r="R66" s="332"/>
      <c r="S66" s="332"/>
      <c r="T66" s="14"/>
      <c r="U66" s="14"/>
      <c r="V66" s="58"/>
      <c r="W66" s="58"/>
      <c r="X66" s="58"/>
      <c r="Y66" s="58"/>
      <c r="Z66" s="172"/>
      <c r="AA66" s="172"/>
      <c r="AB66" s="58"/>
      <c r="AC66" s="58"/>
      <c r="AD66" s="14"/>
      <c r="AE66" s="14"/>
      <c r="AF66" s="14"/>
      <c r="AG66" s="14"/>
      <c r="AH66" s="41"/>
      <c r="AI66" s="41"/>
      <c r="AJ66" s="41"/>
      <c r="AK66" s="41"/>
      <c r="AL66" s="41"/>
      <c r="AM66" s="132"/>
      <c r="AN66" s="138"/>
    </row>
    <row r="67" spans="1:40" s="99" customFormat="1" ht="30" x14ac:dyDescent="0.25">
      <c r="A67" s="208" t="s">
        <v>72</v>
      </c>
      <c r="B67" s="203" t="s">
        <v>63</v>
      </c>
      <c r="C67" s="276">
        <v>385</v>
      </c>
      <c r="D67" s="277"/>
      <c r="E67" s="276">
        <v>385</v>
      </c>
      <c r="F67" s="277"/>
      <c r="G67" s="276">
        <v>385</v>
      </c>
      <c r="H67" s="277"/>
      <c r="I67" s="276">
        <v>385</v>
      </c>
      <c r="J67" s="277"/>
      <c r="K67" s="199">
        <v>385</v>
      </c>
      <c r="L67" s="276">
        <v>385</v>
      </c>
      <c r="M67" s="277"/>
      <c r="N67" s="276">
        <v>385</v>
      </c>
      <c r="O67" s="277"/>
      <c r="P67" s="276">
        <v>385</v>
      </c>
      <c r="Q67" s="277"/>
      <c r="R67" s="276">
        <v>385</v>
      </c>
      <c r="S67" s="277"/>
      <c r="T67" s="199">
        <v>385</v>
      </c>
      <c r="U67" s="199">
        <v>385</v>
      </c>
      <c r="V67" s="276">
        <v>385</v>
      </c>
      <c r="W67" s="277"/>
      <c r="X67" s="276">
        <v>385</v>
      </c>
      <c r="Y67" s="277"/>
      <c r="Z67" s="276">
        <v>385</v>
      </c>
      <c r="AA67" s="277"/>
      <c r="AB67" s="276">
        <v>385</v>
      </c>
      <c r="AC67" s="277"/>
      <c r="AD67" s="276">
        <v>385</v>
      </c>
      <c r="AE67" s="277"/>
      <c r="AF67" s="199">
        <v>385</v>
      </c>
      <c r="AG67" s="199">
        <v>385</v>
      </c>
      <c r="AH67" s="199">
        <v>385</v>
      </c>
      <c r="AI67" s="199">
        <v>385</v>
      </c>
      <c r="AJ67" s="199">
        <v>288</v>
      </c>
      <c r="AK67" s="199">
        <v>288</v>
      </c>
      <c r="AL67" s="199">
        <v>288</v>
      </c>
      <c r="AM67" s="276" t="s">
        <v>112</v>
      </c>
      <c r="AN67" s="277"/>
    </row>
    <row r="68" spans="1:40" s="99" customFormat="1" ht="10.15" customHeight="1" x14ac:dyDescent="0.25">
      <c r="A68" s="171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5"/>
    </row>
    <row r="69" spans="1:40" s="99" customFormat="1" x14ac:dyDescent="0.25">
      <c r="A69" s="310" t="s">
        <v>175</v>
      </c>
      <c r="B69" s="311"/>
      <c r="C69" s="274">
        <v>385</v>
      </c>
      <c r="D69" s="275"/>
      <c r="E69" s="274">
        <v>385</v>
      </c>
      <c r="F69" s="275"/>
      <c r="G69" s="274">
        <v>385</v>
      </c>
      <c r="H69" s="275"/>
      <c r="I69" s="274">
        <v>385</v>
      </c>
      <c r="J69" s="275"/>
      <c r="K69" s="152">
        <v>385</v>
      </c>
      <c r="L69" s="274">
        <v>385</v>
      </c>
      <c r="M69" s="275"/>
      <c r="N69" s="274">
        <v>385</v>
      </c>
      <c r="O69" s="275"/>
      <c r="P69" s="274">
        <v>385</v>
      </c>
      <c r="Q69" s="275"/>
      <c r="R69" s="274">
        <v>385</v>
      </c>
      <c r="S69" s="275"/>
      <c r="T69" s="152">
        <v>385</v>
      </c>
      <c r="U69" s="152">
        <v>385</v>
      </c>
      <c r="V69" s="274">
        <v>385</v>
      </c>
      <c r="W69" s="275"/>
      <c r="X69" s="274">
        <v>385</v>
      </c>
      <c r="Y69" s="275"/>
      <c r="Z69" s="274">
        <v>385</v>
      </c>
      <c r="AA69" s="275"/>
      <c r="AB69" s="274">
        <v>385</v>
      </c>
      <c r="AC69" s="275"/>
      <c r="AD69" s="274">
        <v>385</v>
      </c>
      <c r="AE69" s="275"/>
      <c r="AF69" s="152">
        <v>385</v>
      </c>
      <c r="AG69" s="152">
        <v>385</v>
      </c>
      <c r="AH69" s="152">
        <v>385</v>
      </c>
      <c r="AI69" s="152">
        <v>385</v>
      </c>
      <c r="AJ69" s="97" t="s">
        <v>151</v>
      </c>
      <c r="AK69" s="97" t="s">
        <v>151</v>
      </c>
      <c r="AL69" s="97" t="s">
        <v>151</v>
      </c>
      <c r="AM69" s="274" t="s">
        <v>112</v>
      </c>
      <c r="AN69" s="275"/>
    </row>
    <row r="70" spans="1:40" s="99" customFormat="1" x14ac:dyDescent="0.25">
      <c r="A70" s="310" t="s">
        <v>176</v>
      </c>
      <c r="B70" s="311"/>
      <c r="C70" s="274">
        <v>467.5</v>
      </c>
      <c r="D70" s="275"/>
      <c r="E70" s="274">
        <v>467.5</v>
      </c>
      <c r="F70" s="275"/>
      <c r="G70" s="274">
        <v>467.5</v>
      </c>
      <c r="H70" s="275"/>
      <c r="I70" s="274">
        <v>467.5</v>
      </c>
      <c r="J70" s="275"/>
      <c r="K70" s="152">
        <v>467.5</v>
      </c>
      <c r="L70" s="274">
        <v>467.5</v>
      </c>
      <c r="M70" s="275"/>
      <c r="N70" s="274">
        <v>467.5</v>
      </c>
      <c r="O70" s="275"/>
      <c r="P70" s="274">
        <v>467.5</v>
      </c>
      <c r="Q70" s="275"/>
      <c r="R70" s="274">
        <v>467.5</v>
      </c>
      <c r="S70" s="275"/>
      <c r="T70" s="152">
        <v>467.5</v>
      </c>
      <c r="U70" s="152">
        <v>467.5</v>
      </c>
      <c r="V70" s="274">
        <v>467.5</v>
      </c>
      <c r="W70" s="275"/>
      <c r="X70" s="274">
        <v>467.5</v>
      </c>
      <c r="Y70" s="275"/>
      <c r="Z70" s="274">
        <v>467.5</v>
      </c>
      <c r="AA70" s="275"/>
      <c r="AB70" s="274">
        <v>467.5</v>
      </c>
      <c r="AC70" s="275"/>
      <c r="AD70" s="274">
        <v>467.5</v>
      </c>
      <c r="AE70" s="275"/>
      <c r="AF70" s="152">
        <v>467.5</v>
      </c>
      <c r="AG70" s="152">
        <v>467.5</v>
      </c>
      <c r="AH70" s="152">
        <v>467.5</v>
      </c>
      <c r="AI70" s="152">
        <v>467.5</v>
      </c>
      <c r="AJ70" s="97" t="s">
        <v>151</v>
      </c>
      <c r="AK70" s="97" t="s">
        <v>151</v>
      </c>
      <c r="AL70" s="97" t="s">
        <v>151</v>
      </c>
      <c r="AM70" s="274" t="s">
        <v>112</v>
      </c>
      <c r="AN70" s="275"/>
    </row>
    <row r="71" spans="1:40" s="57" customFormat="1" ht="18.75" x14ac:dyDescent="0.25">
      <c r="A71" s="272" t="s">
        <v>198</v>
      </c>
      <c r="B71" s="273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131"/>
      <c r="AA71" s="131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131"/>
      <c r="AN71" s="139"/>
    </row>
    <row r="72" spans="1:40" s="99" customFormat="1" x14ac:dyDescent="0.25">
      <c r="A72" s="298" t="s">
        <v>186</v>
      </c>
      <c r="B72" s="299"/>
      <c r="C72" s="274" t="s">
        <v>112</v>
      </c>
      <c r="D72" s="275"/>
      <c r="E72" s="274" t="s">
        <v>112</v>
      </c>
      <c r="F72" s="275"/>
      <c r="G72" s="274" t="s">
        <v>112</v>
      </c>
      <c r="H72" s="275"/>
      <c r="I72" s="274" t="s">
        <v>112</v>
      </c>
      <c r="J72" s="275"/>
      <c r="K72" s="185" t="s">
        <v>112</v>
      </c>
      <c r="L72" s="274" t="s">
        <v>112</v>
      </c>
      <c r="M72" s="275"/>
      <c r="N72" s="274" t="s">
        <v>112</v>
      </c>
      <c r="O72" s="275"/>
      <c r="P72" s="274">
        <v>68</v>
      </c>
      <c r="Q72" s="275"/>
      <c r="R72" s="274">
        <v>68</v>
      </c>
      <c r="S72" s="275"/>
      <c r="T72" s="185" t="s">
        <v>112</v>
      </c>
      <c r="U72" s="185" t="s">
        <v>112</v>
      </c>
      <c r="V72" s="274">
        <v>68</v>
      </c>
      <c r="W72" s="275"/>
      <c r="X72" s="274">
        <v>68</v>
      </c>
      <c r="Y72" s="275"/>
      <c r="Z72" s="274">
        <v>68</v>
      </c>
      <c r="AA72" s="275"/>
      <c r="AB72" s="274">
        <v>68</v>
      </c>
      <c r="AC72" s="275"/>
      <c r="AD72" s="274">
        <v>68</v>
      </c>
      <c r="AE72" s="275"/>
      <c r="AF72" s="97">
        <v>68</v>
      </c>
      <c r="AG72" s="97">
        <v>68</v>
      </c>
      <c r="AH72" s="97">
        <v>68</v>
      </c>
      <c r="AI72" s="97">
        <v>68</v>
      </c>
      <c r="AJ72" s="97" t="s">
        <v>151</v>
      </c>
      <c r="AK72" s="97" t="s">
        <v>151</v>
      </c>
      <c r="AL72" s="97" t="s">
        <v>151</v>
      </c>
      <c r="AM72" s="274" t="s">
        <v>112</v>
      </c>
      <c r="AN72" s="275"/>
    </row>
    <row r="73" spans="1:40" s="99" customFormat="1" x14ac:dyDescent="0.25">
      <c r="A73" s="298" t="s">
        <v>187</v>
      </c>
      <c r="B73" s="299"/>
      <c r="C73" s="274" t="s">
        <v>112</v>
      </c>
      <c r="D73" s="275"/>
      <c r="E73" s="274" t="s">
        <v>112</v>
      </c>
      <c r="F73" s="275"/>
      <c r="G73" s="274" t="s">
        <v>112</v>
      </c>
      <c r="H73" s="275"/>
      <c r="I73" s="274" t="s">
        <v>112</v>
      </c>
      <c r="J73" s="275"/>
      <c r="K73" s="185" t="s">
        <v>112</v>
      </c>
      <c r="L73" s="274" t="s">
        <v>112</v>
      </c>
      <c r="M73" s="275"/>
      <c r="N73" s="274" t="s">
        <v>112</v>
      </c>
      <c r="O73" s="275"/>
      <c r="P73" s="274">
        <v>60</v>
      </c>
      <c r="Q73" s="275"/>
      <c r="R73" s="274">
        <v>60</v>
      </c>
      <c r="S73" s="275"/>
      <c r="T73" s="185" t="s">
        <v>112</v>
      </c>
      <c r="U73" s="185" t="s">
        <v>112</v>
      </c>
      <c r="V73" s="274">
        <v>60</v>
      </c>
      <c r="W73" s="275"/>
      <c r="X73" s="274">
        <v>60</v>
      </c>
      <c r="Y73" s="275"/>
      <c r="Z73" s="274">
        <v>60</v>
      </c>
      <c r="AA73" s="275"/>
      <c r="AB73" s="274">
        <v>60</v>
      </c>
      <c r="AC73" s="275"/>
      <c r="AD73" s="274">
        <v>60</v>
      </c>
      <c r="AE73" s="275"/>
      <c r="AF73" s="97">
        <v>60</v>
      </c>
      <c r="AG73" s="97">
        <v>60</v>
      </c>
      <c r="AH73" s="97">
        <v>60</v>
      </c>
      <c r="AI73" s="97">
        <v>60</v>
      </c>
      <c r="AJ73" s="97">
        <v>60</v>
      </c>
      <c r="AK73" s="97">
        <v>60</v>
      </c>
      <c r="AL73" s="97">
        <v>60</v>
      </c>
      <c r="AM73" s="274" t="s">
        <v>112</v>
      </c>
      <c r="AN73" s="275"/>
    </row>
    <row r="74" spans="1:40" s="99" customFormat="1" x14ac:dyDescent="0.25">
      <c r="A74" s="298" t="s">
        <v>188</v>
      </c>
      <c r="B74" s="299"/>
      <c r="C74" s="274" t="s">
        <v>112</v>
      </c>
      <c r="D74" s="275"/>
      <c r="E74" s="274" t="s">
        <v>112</v>
      </c>
      <c r="F74" s="275"/>
      <c r="G74" s="274" t="s">
        <v>112</v>
      </c>
      <c r="H74" s="275"/>
      <c r="I74" s="274" t="s">
        <v>112</v>
      </c>
      <c r="J74" s="275"/>
      <c r="K74" s="185" t="s">
        <v>112</v>
      </c>
      <c r="L74" s="274" t="s">
        <v>112</v>
      </c>
      <c r="M74" s="275"/>
      <c r="N74" s="274" t="s">
        <v>112</v>
      </c>
      <c r="O74" s="275"/>
      <c r="P74" s="274">
        <v>75</v>
      </c>
      <c r="Q74" s="275"/>
      <c r="R74" s="274">
        <v>75</v>
      </c>
      <c r="S74" s="275"/>
      <c r="T74" s="185" t="s">
        <v>112</v>
      </c>
      <c r="U74" s="185" t="s">
        <v>112</v>
      </c>
      <c r="V74" s="274">
        <v>75</v>
      </c>
      <c r="W74" s="275"/>
      <c r="X74" s="274">
        <v>75</v>
      </c>
      <c r="Y74" s="275"/>
      <c r="Z74" s="274">
        <v>75</v>
      </c>
      <c r="AA74" s="275"/>
      <c r="AB74" s="274">
        <v>75</v>
      </c>
      <c r="AC74" s="275"/>
      <c r="AD74" s="274">
        <v>75</v>
      </c>
      <c r="AE74" s="275"/>
      <c r="AF74" s="97">
        <v>75</v>
      </c>
      <c r="AG74" s="97">
        <v>75</v>
      </c>
      <c r="AH74" s="97">
        <v>75</v>
      </c>
      <c r="AI74" s="97">
        <v>75</v>
      </c>
      <c r="AJ74" s="97" t="s">
        <v>151</v>
      </c>
      <c r="AK74" s="97" t="s">
        <v>151</v>
      </c>
      <c r="AL74" s="97" t="s">
        <v>151</v>
      </c>
      <c r="AM74" s="274" t="s">
        <v>112</v>
      </c>
      <c r="AN74" s="275"/>
    </row>
    <row r="75" spans="1:40" s="99" customFormat="1" x14ac:dyDescent="0.25">
      <c r="A75" s="298" t="s">
        <v>189</v>
      </c>
      <c r="B75" s="299"/>
      <c r="C75" s="274" t="s">
        <v>112</v>
      </c>
      <c r="D75" s="275"/>
      <c r="E75" s="274" t="s">
        <v>112</v>
      </c>
      <c r="F75" s="275"/>
      <c r="G75" s="274" t="s">
        <v>112</v>
      </c>
      <c r="H75" s="275"/>
      <c r="I75" s="274" t="s">
        <v>112</v>
      </c>
      <c r="J75" s="275"/>
      <c r="K75" s="185" t="s">
        <v>112</v>
      </c>
      <c r="L75" s="274" t="s">
        <v>112</v>
      </c>
      <c r="M75" s="275"/>
      <c r="N75" s="274" t="s">
        <v>112</v>
      </c>
      <c r="O75" s="275"/>
      <c r="P75" s="274">
        <v>152</v>
      </c>
      <c r="Q75" s="275"/>
      <c r="R75" s="274">
        <v>152</v>
      </c>
      <c r="S75" s="275"/>
      <c r="T75" s="185" t="s">
        <v>112</v>
      </c>
      <c r="U75" s="185" t="s">
        <v>112</v>
      </c>
      <c r="V75" s="274">
        <v>152</v>
      </c>
      <c r="W75" s="275"/>
      <c r="X75" s="274">
        <v>152</v>
      </c>
      <c r="Y75" s="275"/>
      <c r="Z75" s="274">
        <v>152</v>
      </c>
      <c r="AA75" s="275"/>
      <c r="AB75" s="274">
        <v>152</v>
      </c>
      <c r="AC75" s="275"/>
      <c r="AD75" s="274">
        <v>152</v>
      </c>
      <c r="AE75" s="275"/>
      <c r="AF75" s="97">
        <v>152</v>
      </c>
      <c r="AG75" s="97">
        <v>152</v>
      </c>
      <c r="AH75" s="97">
        <v>152</v>
      </c>
      <c r="AI75" s="97">
        <v>152</v>
      </c>
      <c r="AJ75" s="97" t="s">
        <v>151</v>
      </c>
      <c r="AK75" s="97" t="s">
        <v>151</v>
      </c>
      <c r="AL75" s="97" t="s">
        <v>151</v>
      </c>
      <c r="AM75" s="274" t="s">
        <v>112</v>
      </c>
      <c r="AN75" s="275"/>
    </row>
    <row r="76" spans="1:40" s="99" customFormat="1" x14ac:dyDescent="0.25">
      <c r="A76" s="211" t="s">
        <v>190</v>
      </c>
      <c r="B76" s="212"/>
      <c r="C76" s="274" t="s">
        <v>112</v>
      </c>
      <c r="D76" s="275"/>
      <c r="E76" s="274" t="s">
        <v>112</v>
      </c>
      <c r="F76" s="275"/>
      <c r="G76" s="274" t="s">
        <v>112</v>
      </c>
      <c r="H76" s="275"/>
      <c r="I76" s="274" t="s">
        <v>112</v>
      </c>
      <c r="J76" s="275"/>
      <c r="K76" s="185" t="s">
        <v>112</v>
      </c>
      <c r="L76" s="274" t="s">
        <v>112</v>
      </c>
      <c r="M76" s="275"/>
      <c r="N76" s="274" t="s">
        <v>112</v>
      </c>
      <c r="O76" s="275"/>
      <c r="P76" s="274">
        <v>86</v>
      </c>
      <c r="Q76" s="275"/>
      <c r="R76" s="274">
        <v>86</v>
      </c>
      <c r="S76" s="275"/>
      <c r="T76" s="185" t="s">
        <v>112</v>
      </c>
      <c r="U76" s="185" t="s">
        <v>112</v>
      </c>
      <c r="V76" s="274">
        <v>86</v>
      </c>
      <c r="W76" s="275"/>
      <c r="X76" s="274">
        <v>86</v>
      </c>
      <c r="Y76" s="275"/>
      <c r="Z76" s="274">
        <v>86</v>
      </c>
      <c r="AA76" s="275"/>
      <c r="AB76" s="274">
        <v>86</v>
      </c>
      <c r="AC76" s="275"/>
      <c r="AD76" s="274">
        <v>86</v>
      </c>
      <c r="AE76" s="275"/>
      <c r="AF76" s="97">
        <v>86</v>
      </c>
      <c r="AG76" s="97">
        <v>86</v>
      </c>
      <c r="AH76" s="97">
        <v>86</v>
      </c>
      <c r="AI76" s="97">
        <v>86</v>
      </c>
      <c r="AJ76" s="97" t="s">
        <v>151</v>
      </c>
      <c r="AK76" s="97" t="s">
        <v>151</v>
      </c>
      <c r="AL76" s="97" t="s">
        <v>151</v>
      </c>
      <c r="AM76" s="274" t="s">
        <v>112</v>
      </c>
      <c r="AN76" s="275"/>
    </row>
    <row r="77" spans="1:40" s="99" customFormat="1" x14ac:dyDescent="0.25">
      <c r="A77" s="211" t="s">
        <v>191</v>
      </c>
      <c r="B77" s="212"/>
      <c r="C77" s="274" t="s">
        <v>112</v>
      </c>
      <c r="D77" s="275"/>
      <c r="E77" s="274" t="s">
        <v>112</v>
      </c>
      <c r="F77" s="275"/>
      <c r="G77" s="274" t="s">
        <v>112</v>
      </c>
      <c r="H77" s="275"/>
      <c r="I77" s="274" t="s">
        <v>112</v>
      </c>
      <c r="J77" s="275"/>
      <c r="K77" s="185" t="s">
        <v>112</v>
      </c>
      <c r="L77" s="274" t="s">
        <v>112</v>
      </c>
      <c r="M77" s="275"/>
      <c r="N77" s="274" t="s">
        <v>112</v>
      </c>
      <c r="O77" s="275"/>
      <c r="P77" s="274">
        <v>21</v>
      </c>
      <c r="Q77" s="275"/>
      <c r="R77" s="274">
        <v>21</v>
      </c>
      <c r="S77" s="275"/>
      <c r="T77" s="185" t="s">
        <v>112</v>
      </c>
      <c r="U77" s="185" t="s">
        <v>112</v>
      </c>
      <c r="V77" s="274">
        <v>21</v>
      </c>
      <c r="W77" s="275"/>
      <c r="X77" s="274">
        <v>21</v>
      </c>
      <c r="Y77" s="275"/>
      <c r="Z77" s="274">
        <v>21</v>
      </c>
      <c r="AA77" s="275"/>
      <c r="AB77" s="274">
        <v>21</v>
      </c>
      <c r="AC77" s="275"/>
      <c r="AD77" s="274">
        <v>21</v>
      </c>
      <c r="AE77" s="275"/>
      <c r="AF77" s="97">
        <v>21</v>
      </c>
      <c r="AG77" s="97">
        <v>21</v>
      </c>
      <c r="AH77" s="97">
        <v>21</v>
      </c>
      <c r="AI77" s="97">
        <v>21</v>
      </c>
      <c r="AJ77" s="97" t="s">
        <v>151</v>
      </c>
      <c r="AK77" s="97" t="s">
        <v>151</v>
      </c>
      <c r="AL77" s="97" t="s">
        <v>151</v>
      </c>
      <c r="AM77" s="274" t="s">
        <v>112</v>
      </c>
      <c r="AN77" s="275"/>
    </row>
    <row r="78" spans="1:40" s="99" customFormat="1" x14ac:dyDescent="0.25">
      <c r="A78" s="211" t="s">
        <v>192</v>
      </c>
      <c r="B78" s="212"/>
      <c r="C78" s="274" t="s">
        <v>112</v>
      </c>
      <c r="D78" s="275"/>
      <c r="E78" s="274" t="s">
        <v>112</v>
      </c>
      <c r="F78" s="275"/>
      <c r="G78" s="274" t="s">
        <v>112</v>
      </c>
      <c r="H78" s="275"/>
      <c r="I78" s="274" t="s">
        <v>112</v>
      </c>
      <c r="J78" s="275"/>
      <c r="K78" s="185" t="s">
        <v>112</v>
      </c>
      <c r="L78" s="274" t="s">
        <v>112</v>
      </c>
      <c r="M78" s="275"/>
      <c r="N78" s="274" t="s">
        <v>112</v>
      </c>
      <c r="O78" s="275"/>
      <c r="P78" s="274">
        <v>86</v>
      </c>
      <c r="Q78" s="275"/>
      <c r="R78" s="274">
        <v>86</v>
      </c>
      <c r="S78" s="275"/>
      <c r="T78" s="185" t="s">
        <v>112</v>
      </c>
      <c r="U78" s="185" t="s">
        <v>112</v>
      </c>
      <c r="V78" s="274">
        <v>86</v>
      </c>
      <c r="W78" s="275"/>
      <c r="X78" s="274">
        <v>86</v>
      </c>
      <c r="Y78" s="275"/>
      <c r="Z78" s="274">
        <v>86</v>
      </c>
      <c r="AA78" s="275"/>
      <c r="AB78" s="274">
        <v>86</v>
      </c>
      <c r="AC78" s="275"/>
      <c r="AD78" s="274">
        <v>86</v>
      </c>
      <c r="AE78" s="275"/>
      <c r="AF78" s="97">
        <v>86</v>
      </c>
      <c r="AG78" s="97">
        <v>86</v>
      </c>
      <c r="AH78" s="97">
        <v>86</v>
      </c>
      <c r="AI78" s="97">
        <v>86</v>
      </c>
      <c r="AJ78" s="97" t="s">
        <v>151</v>
      </c>
      <c r="AK78" s="97" t="s">
        <v>151</v>
      </c>
      <c r="AL78" s="97" t="s">
        <v>151</v>
      </c>
      <c r="AM78" s="274" t="s">
        <v>112</v>
      </c>
      <c r="AN78" s="275"/>
    </row>
    <row r="79" spans="1:40" s="99" customFormat="1" x14ac:dyDescent="0.25">
      <c r="A79" s="213" t="s">
        <v>193</v>
      </c>
      <c r="B79" s="212"/>
      <c r="C79" s="274" t="s">
        <v>112</v>
      </c>
      <c r="D79" s="275"/>
      <c r="E79" s="274" t="s">
        <v>112</v>
      </c>
      <c r="F79" s="275"/>
      <c r="G79" s="274" t="s">
        <v>112</v>
      </c>
      <c r="H79" s="275"/>
      <c r="I79" s="274" t="s">
        <v>112</v>
      </c>
      <c r="J79" s="275"/>
      <c r="K79" s="185" t="s">
        <v>112</v>
      </c>
      <c r="L79" s="274" t="s">
        <v>112</v>
      </c>
      <c r="M79" s="275"/>
      <c r="N79" s="274" t="s">
        <v>112</v>
      </c>
      <c r="O79" s="275"/>
      <c r="P79" s="274">
        <v>21</v>
      </c>
      <c r="Q79" s="275"/>
      <c r="R79" s="274">
        <v>21</v>
      </c>
      <c r="S79" s="275"/>
      <c r="T79" s="185" t="s">
        <v>112</v>
      </c>
      <c r="U79" s="185" t="s">
        <v>112</v>
      </c>
      <c r="V79" s="274">
        <v>21</v>
      </c>
      <c r="W79" s="275"/>
      <c r="X79" s="274">
        <v>21</v>
      </c>
      <c r="Y79" s="275"/>
      <c r="Z79" s="274">
        <v>21</v>
      </c>
      <c r="AA79" s="275"/>
      <c r="AB79" s="274">
        <v>21</v>
      </c>
      <c r="AC79" s="275"/>
      <c r="AD79" s="274">
        <v>21</v>
      </c>
      <c r="AE79" s="275"/>
      <c r="AF79" s="97">
        <v>21</v>
      </c>
      <c r="AG79" s="97">
        <v>21</v>
      </c>
      <c r="AH79" s="97">
        <v>21</v>
      </c>
      <c r="AI79" s="97">
        <v>21</v>
      </c>
      <c r="AJ79" s="97" t="s">
        <v>151</v>
      </c>
      <c r="AK79" s="97" t="s">
        <v>151</v>
      </c>
      <c r="AL79" s="97" t="s">
        <v>151</v>
      </c>
      <c r="AM79" s="274" t="s">
        <v>112</v>
      </c>
      <c r="AN79" s="275"/>
    </row>
    <row r="80" spans="1:40" s="99" customFormat="1" x14ac:dyDescent="0.25">
      <c r="A80" s="211" t="s">
        <v>194</v>
      </c>
      <c r="B80" s="212"/>
      <c r="C80" s="274" t="s">
        <v>112</v>
      </c>
      <c r="D80" s="275"/>
      <c r="E80" s="274" t="s">
        <v>112</v>
      </c>
      <c r="F80" s="275"/>
      <c r="G80" s="274" t="s">
        <v>112</v>
      </c>
      <c r="H80" s="275"/>
      <c r="I80" s="274" t="s">
        <v>112</v>
      </c>
      <c r="J80" s="275"/>
      <c r="K80" s="185" t="s">
        <v>112</v>
      </c>
      <c r="L80" s="274" t="s">
        <v>112</v>
      </c>
      <c r="M80" s="275"/>
      <c r="N80" s="274" t="s">
        <v>112</v>
      </c>
      <c r="O80" s="275"/>
      <c r="P80" s="274">
        <v>76</v>
      </c>
      <c r="Q80" s="275"/>
      <c r="R80" s="274">
        <v>76</v>
      </c>
      <c r="S80" s="275"/>
      <c r="T80" s="185" t="s">
        <v>112</v>
      </c>
      <c r="U80" s="185" t="s">
        <v>112</v>
      </c>
      <c r="V80" s="274">
        <v>76</v>
      </c>
      <c r="W80" s="275"/>
      <c r="X80" s="274">
        <v>76</v>
      </c>
      <c r="Y80" s="275"/>
      <c r="Z80" s="274">
        <v>76</v>
      </c>
      <c r="AA80" s="275"/>
      <c r="AB80" s="274">
        <v>76</v>
      </c>
      <c r="AC80" s="275"/>
      <c r="AD80" s="274">
        <v>76</v>
      </c>
      <c r="AE80" s="275"/>
      <c r="AF80" s="97">
        <v>76</v>
      </c>
      <c r="AG80" s="97">
        <v>76</v>
      </c>
      <c r="AH80" s="97">
        <v>76</v>
      </c>
      <c r="AI80" s="97">
        <v>76</v>
      </c>
      <c r="AJ80" s="97" t="s">
        <v>151</v>
      </c>
      <c r="AK80" s="97" t="s">
        <v>151</v>
      </c>
      <c r="AL80" s="97" t="s">
        <v>151</v>
      </c>
      <c r="AM80" s="274" t="s">
        <v>112</v>
      </c>
      <c r="AN80" s="275"/>
    </row>
    <row r="81" spans="1:40" s="99" customFormat="1" x14ac:dyDescent="0.25">
      <c r="A81" s="211" t="s">
        <v>195</v>
      </c>
      <c r="B81" s="212"/>
      <c r="C81" s="274" t="s">
        <v>112</v>
      </c>
      <c r="D81" s="275"/>
      <c r="E81" s="274" t="s">
        <v>112</v>
      </c>
      <c r="F81" s="275"/>
      <c r="G81" s="274" t="s">
        <v>112</v>
      </c>
      <c r="H81" s="275"/>
      <c r="I81" s="274" t="s">
        <v>112</v>
      </c>
      <c r="J81" s="275"/>
      <c r="K81" s="185" t="s">
        <v>112</v>
      </c>
      <c r="L81" s="274" t="s">
        <v>112</v>
      </c>
      <c r="M81" s="275"/>
      <c r="N81" s="274" t="s">
        <v>112</v>
      </c>
      <c r="O81" s="275"/>
      <c r="P81" s="274">
        <v>204</v>
      </c>
      <c r="Q81" s="275"/>
      <c r="R81" s="274">
        <v>204</v>
      </c>
      <c r="S81" s="275"/>
      <c r="T81" s="185" t="s">
        <v>112</v>
      </c>
      <c r="U81" s="185" t="s">
        <v>112</v>
      </c>
      <c r="V81" s="274">
        <v>204</v>
      </c>
      <c r="W81" s="275"/>
      <c r="X81" s="274">
        <v>204</v>
      </c>
      <c r="Y81" s="275"/>
      <c r="Z81" s="274">
        <v>204</v>
      </c>
      <c r="AA81" s="275"/>
      <c r="AB81" s="274">
        <v>204</v>
      </c>
      <c r="AC81" s="275"/>
      <c r="AD81" s="274">
        <v>204</v>
      </c>
      <c r="AE81" s="275"/>
      <c r="AF81" s="97">
        <v>204</v>
      </c>
      <c r="AG81" s="97">
        <v>204</v>
      </c>
      <c r="AH81" s="97">
        <v>204</v>
      </c>
      <c r="AI81" s="97">
        <v>204</v>
      </c>
      <c r="AJ81" s="97" t="s">
        <v>151</v>
      </c>
      <c r="AK81" s="97" t="s">
        <v>151</v>
      </c>
      <c r="AL81" s="97" t="s">
        <v>151</v>
      </c>
      <c r="AM81" s="274" t="s">
        <v>112</v>
      </c>
      <c r="AN81" s="275"/>
    </row>
    <row r="82" spans="1:40" s="99" customFormat="1" x14ac:dyDescent="0.25">
      <c r="A82" s="211" t="s">
        <v>196</v>
      </c>
      <c r="B82" s="212"/>
      <c r="C82" s="274" t="s">
        <v>112</v>
      </c>
      <c r="D82" s="275"/>
      <c r="E82" s="274" t="s">
        <v>112</v>
      </c>
      <c r="F82" s="275"/>
      <c r="G82" s="274" t="s">
        <v>112</v>
      </c>
      <c r="H82" s="275"/>
      <c r="I82" s="274" t="s">
        <v>112</v>
      </c>
      <c r="J82" s="275"/>
      <c r="K82" s="185" t="s">
        <v>112</v>
      </c>
      <c r="L82" s="274" t="s">
        <v>112</v>
      </c>
      <c r="M82" s="275"/>
      <c r="N82" s="274" t="s">
        <v>112</v>
      </c>
      <c r="O82" s="275"/>
      <c r="P82" s="274">
        <v>41</v>
      </c>
      <c r="Q82" s="275"/>
      <c r="R82" s="274">
        <v>41</v>
      </c>
      <c r="S82" s="275"/>
      <c r="T82" s="185" t="s">
        <v>112</v>
      </c>
      <c r="U82" s="185" t="s">
        <v>112</v>
      </c>
      <c r="V82" s="274">
        <v>41</v>
      </c>
      <c r="W82" s="275"/>
      <c r="X82" s="274">
        <v>41</v>
      </c>
      <c r="Y82" s="275"/>
      <c r="Z82" s="274">
        <v>41</v>
      </c>
      <c r="AA82" s="275"/>
      <c r="AB82" s="274">
        <v>41</v>
      </c>
      <c r="AC82" s="275"/>
      <c r="AD82" s="274">
        <v>41</v>
      </c>
      <c r="AE82" s="275"/>
      <c r="AF82" s="97">
        <v>41</v>
      </c>
      <c r="AG82" s="97">
        <v>41</v>
      </c>
      <c r="AH82" s="97">
        <v>41</v>
      </c>
      <c r="AI82" s="97">
        <v>41</v>
      </c>
      <c r="AJ82" s="97" t="s">
        <v>151</v>
      </c>
      <c r="AK82" s="97" t="s">
        <v>151</v>
      </c>
      <c r="AL82" s="97" t="s">
        <v>151</v>
      </c>
      <c r="AM82" s="274" t="s">
        <v>112</v>
      </c>
      <c r="AN82" s="275"/>
    </row>
    <row r="83" spans="1:40" s="99" customFormat="1" x14ac:dyDescent="0.25">
      <c r="A83" s="211" t="s">
        <v>197</v>
      </c>
      <c r="B83" s="212"/>
      <c r="C83" s="274" t="s">
        <v>112</v>
      </c>
      <c r="D83" s="275"/>
      <c r="E83" s="274" t="s">
        <v>112</v>
      </c>
      <c r="F83" s="275"/>
      <c r="G83" s="274" t="s">
        <v>112</v>
      </c>
      <c r="H83" s="275"/>
      <c r="I83" s="274" t="s">
        <v>112</v>
      </c>
      <c r="J83" s="275"/>
      <c r="K83" s="185" t="s">
        <v>112</v>
      </c>
      <c r="L83" s="274" t="s">
        <v>112</v>
      </c>
      <c r="M83" s="275"/>
      <c r="N83" s="274" t="s">
        <v>112</v>
      </c>
      <c r="O83" s="275"/>
      <c r="P83" s="274">
        <v>99</v>
      </c>
      <c r="Q83" s="275"/>
      <c r="R83" s="274">
        <v>99</v>
      </c>
      <c r="S83" s="275"/>
      <c r="T83" s="185" t="s">
        <v>112</v>
      </c>
      <c r="U83" s="185" t="s">
        <v>112</v>
      </c>
      <c r="V83" s="274">
        <v>99</v>
      </c>
      <c r="W83" s="275"/>
      <c r="X83" s="274">
        <v>99</v>
      </c>
      <c r="Y83" s="275"/>
      <c r="Z83" s="274">
        <v>99</v>
      </c>
      <c r="AA83" s="275"/>
      <c r="AB83" s="274">
        <v>99</v>
      </c>
      <c r="AC83" s="275"/>
      <c r="AD83" s="274">
        <v>99</v>
      </c>
      <c r="AE83" s="275"/>
      <c r="AF83" s="97">
        <v>99</v>
      </c>
      <c r="AG83" s="97">
        <v>99</v>
      </c>
      <c r="AH83" s="97">
        <v>99</v>
      </c>
      <c r="AI83" s="97">
        <v>99</v>
      </c>
      <c r="AJ83" s="97" t="s">
        <v>151</v>
      </c>
      <c r="AK83" s="97" t="s">
        <v>151</v>
      </c>
      <c r="AL83" s="97" t="s">
        <v>151</v>
      </c>
      <c r="AM83" s="274" t="s">
        <v>112</v>
      </c>
      <c r="AN83" s="275"/>
    </row>
    <row r="84" spans="1:40" s="99" customFormat="1" x14ac:dyDescent="0.25">
      <c r="A84" s="298" t="s">
        <v>155</v>
      </c>
      <c r="B84" s="299"/>
      <c r="C84" s="274" t="s">
        <v>112</v>
      </c>
      <c r="D84" s="275"/>
      <c r="E84" s="274" t="s">
        <v>112</v>
      </c>
      <c r="F84" s="275"/>
      <c r="G84" s="274" t="s">
        <v>112</v>
      </c>
      <c r="H84" s="275"/>
      <c r="I84" s="274" t="s">
        <v>112</v>
      </c>
      <c r="J84" s="275"/>
      <c r="K84" s="97" t="s">
        <v>112</v>
      </c>
      <c r="L84" s="274" t="s">
        <v>112</v>
      </c>
      <c r="M84" s="275"/>
      <c r="N84" s="274" t="s">
        <v>112</v>
      </c>
      <c r="O84" s="275"/>
      <c r="P84" s="274" t="s">
        <v>112</v>
      </c>
      <c r="Q84" s="275"/>
      <c r="R84" s="274" t="s">
        <v>112</v>
      </c>
      <c r="S84" s="275"/>
      <c r="T84" s="97" t="s">
        <v>112</v>
      </c>
      <c r="U84" s="97" t="s">
        <v>112</v>
      </c>
      <c r="V84" s="274" t="s">
        <v>112</v>
      </c>
      <c r="W84" s="275"/>
      <c r="X84" s="274" t="s">
        <v>112</v>
      </c>
      <c r="Y84" s="275"/>
      <c r="Z84" s="274" t="s">
        <v>112</v>
      </c>
      <c r="AA84" s="275"/>
      <c r="AB84" s="274" t="s">
        <v>112</v>
      </c>
      <c r="AC84" s="275"/>
      <c r="AD84" s="274" t="s">
        <v>112</v>
      </c>
      <c r="AE84" s="275"/>
      <c r="AF84" s="97" t="s">
        <v>112</v>
      </c>
      <c r="AG84" s="97" t="s">
        <v>112</v>
      </c>
      <c r="AH84" s="97" t="s">
        <v>112</v>
      </c>
      <c r="AI84" s="97" t="s">
        <v>112</v>
      </c>
      <c r="AJ84" s="152">
        <v>119</v>
      </c>
      <c r="AK84" s="152">
        <v>119</v>
      </c>
      <c r="AL84" s="152">
        <v>119</v>
      </c>
      <c r="AM84" s="274" t="s">
        <v>112</v>
      </c>
      <c r="AN84" s="275"/>
    </row>
    <row r="85" spans="1:40" s="99" customFormat="1" x14ac:dyDescent="0.25">
      <c r="A85" s="214" t="s">
        <v>199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32"/>
      <c r="AA85" s="13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5"/>
    </row>
    <row r="86" spans="1:40" s="99" customFormat="1" x14ac:dyDescent="0.25">
      <c r="A86" s="296" t="s">
        <v>206</v>
      </c>
      <c r="B86" s="297"/>
      <c r="C86" s="274" t="s">
        <v>112</v>
      </c>
      <c r="D86" s="275"/>
      <c r="E86" s="274" t="s">
        <v>112</v>
      </c>
      <c r="F86" s="275"/>
      <c r="G86" s="274" t="s">
        <v>112</v>
      </c>
      <c r="H86" s="275"/>
      <c r="I86" s="274" t="s">
        <v>112</v>
      </c>
      <c r="J86" s="275"/>
      <c r="K86" s="97" t="s">
        <v>112</v>
      </c>
      <c r="L86" s="274" t="s">
        <v>112</v>
      </c>
      <c r="M86" s="275"/>
      <c r="N86" s="274" t="s">
        <v>112</v>
      </c>
      <c r="O86" s="275"/>
      <c r="P86" s="274" t="s">
        <v>112</v>
      </c>
      <c r="Q86" s="275"/>
      <c r="R86" s="274" t="s">
        <v>112</v>
      </c>
      <c r="S86" s="275"/>
      <c r="T86" s="97" t="s">
        <v>112</v>
      </c>
      <c r="U86" s="97" t="s">
        <v>112</v>
      </c>
      <c r="V86" s="274" t="s">
        <v>112</v>
      </c>
      <c r="W86" s="275"/>
      <c r="X86" s="274" t="s">
        <v>112</v>
      </c>
      <c r="Y86" s="275"/>
      <c r="Z86" s="274" t="s">
        <v>112</v>
      </c>
      <c r="AA86" s="275"/>
      <c r="AB86" s="274" t="s">
        <v>112</v>
      </c>
      <c r="AC86" s="275"/>
      <c r="AD86" s="274" t="s">
        <v>112</v>
      </c>
      <c r="AE86" s="275"/>
      <c r="AF86" s="97" t="s">
        <v>112</v>
      </c>
      <c r="AG86" s="97" t="s">
        <v>112</v>
      </c>
      <c r="AH86" s="97" t="s">
        <v>112</v>
      </c>
      <c r="AI86" s="97" t="s">
        <v>112</v>
      </c>
      <c r="AJ86" s="155">
        <v>420</v>
      </c>
      <c r="AK86" s="155">
        <v>420</v>
      </c>
      <c r="AL86" s="155">
        <v>420</v>
      </c>
      <c r="AM86" s="274" t="s">
        <v>112</v>
      </c>
      <c r="AN86" s="275"/>
    </row>
    <row r="87" spans="1:40" s="99" customFormat="1" x14ac:dyDescent="0.25">
      <c r="A87" s="296" t="s">
        <v>205</v>
      </c>
      <c r="B87" s="297"/>
      <c r="C87" s="274" t="s">
        <v>112</v>
      </c>
      <c r="D87" s="275"/>
      <c r="E87" s="274" t="s">
        <v>112</v>
      </c>
      <c r="F87" s="275"/>
      <c r="G87" s="274" t="s">
        <v>112</v>
      </c>
      <c r="H87" s="275"/>
      <c r="I87" s="274" t="s">
        <v>112</v>
      </c>
      <c r="J87" s="275"/>
      <c r="K87" s="97" t="s">
        <v>112</v>
      </c>
      <c r="L87" s="274" t="s">
        <v>112</v>
      </c>
      <c r="M87" s="275"/>
      <c r="N87" s="274" t="s">
        <v>112</v>
      </c>
      <c r="O87" s="275"/>
      <c r="P87" s="274" t="s">
        <v>112</v>
      </c>
      <c r="Q87" s="275"/>
      <c r="R87" s="274" t="s">
        <v>112</v>
      </c>
      <c r="S87" s="275"/>
      <c r="T87" s="97" t="s">
        <v>112</v>
      </c>
      <c r="U87" s="97" t="s">
        <v>112</v>
      </c>
      <c r="V87" s="274" t="s">
        <v>112</v>
      </c>
      <c r="W87" s="275"/>
      <c r="X87" s="274" t="s">
        <v>112</v>
      </c>
      <c r="Y87" s="275"/>
      <c r="Z87" s="274" t="s">
        <v>112</v>
      </c>
      <c r="AA87" s="275"/>
      <c r="AB87" s="274" t="s">
        <v>112</v>
      </c>
      <c r="AC87" s="275"/>
      <c r="AD87" s="274" t="s">
        <v>112</v>
      </c>
      <c r="AE87" s="275"/>
      <c r="AF87" s="97" t="s">
        <v>112</v>
      </c>
      <c r="AG87" s="97" t="s">
        <v>112</v>
      </c>
      <c r="AH87" s="97" t="s">
        <v>112</v>
      </c>
      <c r="AI87" s="97" t="s">
        <v>112</v>
      </c>
      <c r="AJ87" s="155">
        <v>1200</v>
      </c>
      <c r="AK87" s="155">
        <v>1200</v>
      </c>
      <c r="AL87" s="155">
        <v>1200</v>
      </c>
      <c r="AM87" s="274" t="s">
        <v>112</v>
      </c>
      <c r="AN87" s="275"/>
    </row>
    <row r="88" spans="1:40" s="99" customFormat="1" x14ac:dyDescent="0.25">
      <c r="A88" s="296" t="s">
        <v>204</v>
      </c>
      <c r="B88" s="297"/>
      <c r="C88" s="274" t="s">
        <v>112</v>
      </c>
      <c r="D88" s="275"/>
      <c r="E88" s="274" t="s">
        <v>112</v>
      </c>
      <c r="F88" s="275"/>
      <c r="G88" s="274" t="s">
        <v>112</v>
      </c>
      <c r="H88" s="275"/>
      <c r="I88" s="274" t="s">
        <v>112</v>
      </c>
      <c r="J88" s="275"/>
      <c r="K88" s="97" t="s">
        <v>112</v>
      </c>
      <c r="L88" s="274" t="s">
        <v>112</v>
      </c>
      <c r="M88" s="275"/>
      <c r="N88" s="274" t="s">
        <v>112</v>
      </c>
      <c r="O88" s="275"/>
      <c r="P88" s="274" t="s">
        <v>112</v>
      </c>
      <c r="Q88" s="275"/>
      <c r="R88" s="274" t="s">
        <v>112</v>
      </c>
      <c r="S88" s="275"/>
      <c r="T88" s="97" t="s">
        <v>112</v>
      </c>
      <c r="U88" s="97" t="s">
        <v>112</v>
      </c>
      <c r="V88" s="274" t="s">
        <v>112</v>
      </c>
      <c r="W88" s="275"/>
      <c r="X88" s="274" t="s">
        <v>112</v>
      </c>
      <c r="Y88" s="275"/>
      <c r="Z88" s="274" t="s">
        <v>112</v>
      </c>
      <c r="AA88" s="275"/>
      <c r="AB88" s="274" t="s">
        <v>112</v>
      </c>
      <c r="AC88" s="275"/>
      <c r="AD88" s="274" t="s">
        <v>112</v>
      </c>
      <c r="AE88" s="275"/>
      <c r="AF88" s="97" t="s">
        <v>112</v>
      </c>
      <c r="AG88" s="97" t="s">
        <v>112</v>
      </c>
      <c r="AH88" s="97" t="s">
        <v>112</v>
      </c>
      <c r="AI88" s="97" t="s">
        <v>112</v>
      </c>
      <c r="AJ88" s="155">
        <v>198</v>
      </c>
      <c r="AK88" s="155">
        <v>198</v>
      </c>
      <c r="AL88" s="155">
        <v>198</v>
      </c>
      <c r="AM88" s="274" t="s">
        <v>112</v>
      </c>
      <c r="AN88" s="275"/>
    </row>
    <row r="89" spans="1:40" s="99" customFormat="1" x14ac:dyDescent="0.25">
      <c r="A89" s="296" t="s">
        <v>203</v>
      </c>
      <c r="B89" s="297"/>
      <c r="C89" s="274" t="s">
        <v>112</v>
      </c>
      <c r="D89" s="275"/>
      <c r="E89" s="274" t="s">
        <v>112</v>
      </c>
      <c r="F89" s="275"/>
      <c r="G89" s="274" t="s">
        <v>112</v>
      </c>
      <c r="H89" s="275"/>
      <c r="I89" s="274" t="s">
        <v>112</v>
      </c>
      <c r="J89" s="275"/>
      <c r="K89" s="97" t="s">
        <v>112</v>
      </c>
      <c r="L89" s="274" t="s">
        <v>112</v>
      </c>
      <c r="M89" s="275"/>
      <c r="N89" s="274" t="s">
        <v>112</v>
      </c>
      <c r="O89" s="275"/>
      <c r="P89" s="274" t="s">
        <v>112</v>
      </c>
      <c r="Q89" s="275"/>
      <c r="R89" s="274" t="s">
        <v>112</v>
      </c>
      <c r="S89" s="275"/>
      <c r="T89" s="97" t="s">
        <v>112</v>
      </c>
      <c r="U89" s="97" t="s">
        <v>112</v>
      </c>
      <c r="V89" s="274" t="s">
        <v>112</v>
      </c>
      <c r="W89" s="275"/>
      <c r="X89" s="274" t="s">
        <v>112</v>
      </c>
      <c r="Y89" s="275"/>
      <c r="Z89" s="274" t="s">
        <v>112</v>
      </c>
      <c r="AA89" s="275"/>
      <c r="AB89" s="274" t="s">
        <v>112</v>
      </c>
      <c r="AC89" s="275"/>
      <c r="AD89" s="274" t="s">
        <v>112</v>
      </c>
      <c r="AE89" s="275"/>
      <c r="AF89" s="97" t="s">
        <v>112</v>
      </c>
      <c r="AG89" s="97" t="s">
        <v>112</v>
      </c>
      <c r="AH89" s="97" t="s">
        <v>112</v>
      </c>
      <c r="AI89" s="97" t="s">
        <v>112</v>
      </c>
      <c r="AJ89" s="155">
        <v>132</v>
      </c>
      <c r="AK89" s="155">
        <v>132</v>
      </c>
      <c r="AL89" s="155">
        <v>132</v>
      </c>
      <c r="AM89" s="274" t="s">
        <v>112</v>
      </c>
      <c r="AN89" s="275"/>
    </row>
    <row r="90" spans="1:40" s="99" customFormat="1" x14ac:dyDescent="0.25">
      <c r="A90" s="296" t="s">
        <v>201</v>
      </c>
      <c r="B90" s="297"/>
      <c r="C90" s="274" t="s">
        <v>112</v>
      </c>
      <c r="D90" s="275"/>
      <c r="E90" s="274" t="s">
        <v>112</v>
      </c>
      <c r="F90" s="275"/>
      <c r="G90" s="274" t="s">
        <v>112</v>
      </c>
      <c r="H90" s="275"/>
      <c r="I90" s="274" t="s">
        <v>112</v>
      </c>
      <c r="J90" s="275"/>
      <c r="K90" s="97" t="s">
        <v>112</v>
      </c>
      <c r="L90" s="274" t="s">
        <v>112</v>
      </c>
      <c r="M90" s="275"/>
      <c r="N90" s="274" t="s">
        <v>112</v>
      </c>
      <c r="O90" s="275"/>
      <c r="P90" s="274" t="s">
        <v>112</v>
      </c>
      <c r="Q90" s="275"/>
      <c r="R90" s="274" t="s">
        <v>112</v>
      </c>
      <c r="S90" s="275"/>
      <c r="T90" s="97" t="s">
        <v>112</v>
      </c>
      <c r="U90" s="97" t="s">
        <v>112</v>
      </c>
      <c r="V90" s="274" t="s">
        <v>112</v>
      </c>
      <c r="W90" s="275"/>
      <c r="X90" s="274" t="s">
        <v>112</v>
      </c>
      <c r="Y90" s="275"/>
      <c r="Z90" s="274" t="s">
        <v>112</v>
      </c>
      <c r="AA90" s="275"/>
      <c r="AB90" s="274" t="s">
        <v>112</v>
      </c>
      <c r="AC90" s="275"/>
      <c r="AD90" s="274" t="s">
        <v>112</v>
      </c>
      <c r="AE90" s="275"/>
      <c r="AF90" s="97" t="s">
        <v>112</v>
      </c>
      <c r="AG90" s="97" t="s">
        <v>112</v>
      </c>
      <c r="AH90" s="97" t="s">
        <v>112</v>
      </c>
      <c r="AI90" s="97" t="s">
        <v>112</v>
      </c>
      <c r="AJ90" s="155">
        <v>24</v>
      </c>
      <c r="AK90" s="155">
        <v>24</v>
      </c>
      <c r="AL90" s="155">
        <v>24</v>
      </c>
      <c r="AM90" s="274" t="s">
        <v>112</v>
      </c>
      <c r="AN90" s="275"/>
    </row>
    <row r="91" spans="1:40" s="99" customFormat="1" x14ac:dyDescent="0.25">
      <c r="A91" s="296" t="s">
        <v>202</v>
      </c>
      <c r="B91" s="297"/>
      <c r="C91" s="274" t="s">
        <v>112</v>
      </c>
      <c r="D91" s="275"/>
      <c r="E91" s="274" t="s">
        <v>112</v>
      </c>
      <c r="F91" s="275"/>
      <c r="G91" s="274" t="s">
        <v>112</v>
      </c>
      <c r="H91" s="275"/>
      <c r="I91" s="274" t="s">
        <v>112</v>
      </c>
      <c r="J91" s="275"/>
      <c r="K91" s="97" t="s">
        <v>112</v>
      </c>
      <c r="L91" s="274" t="s">
        <v>112</v>
      </c>
      <c r="M91" s="275"/>
      <c r="N91" s="274" t="s">
        <v>112</v>
      </c>
      <c r="O91" s="275"/>
      <c r="P91" s="274" t="s">
        <v>112</v>
      </c>
      <c r="Q91" s="275"/>
      <c r="R91" s="274" t="s">
        <v>112</v>
      </c>
      <c r="S91" s="275"/>
      <c r="T91" s="97" t="s">
        <v>112</v>
      </c>
      <c r="U91" s="97" t="s">
        <v>112</v>
      </c>
      <c r="V91" s="274" t="s">
        <v>112</v>
      </c>
      <c r="W91" s="275"/>
      <c r="X91" s="274" t="s">
        <v>112</v>
      </c>
      <c r="Y91" s="275"/>
      <c r="Z91" s="274" t="s">
        <v>112</v>
      </c>
      <c r="AA91" s="275"/>
      <c r="AB91" s="274" t="s">
        <v>112</v>
      </c>
      <c r="AC91" s="275"/>
      <c r="AD91" s="274" t="s">
        <v>112</v>
      </c>
      <c r="AE91" s="275"/>
      <c r="AF91" s="97" t="s">
        <v>112</v>
      </c>
      <c r="AG91" s="97" t="s">
        <v>112</v>
      </c>
      <c r="AH91" s="97" t="s">
        <v>112</v>
      </c>
      <c r="AI91" s="97" t="s">
        <v>112</v>
      </c>
      <c r="AJ91" s="155">
        <v>22</v>
      </c>
      <c r="AK91" s="155">
        <v>22</v>
      </c>
      <c r="AL91" s="155">
        <v>22</v>
      </c>
      <c r="AM91" s="274" t="s">
        <v>112</v>
      </c>
      <c r="AN91" s="275"/>
    </row>
    <row r="92" spans="1:40" s="99" customFormat="1" x14ac:dyDescent="0.25">
      <c r="A92" s="296" t="s">
        <v>123</v>
      </c>
      <c r="B92" s="297"/>
      <c r="C92" s="274" t="s">
        <v>112</v>
      </c>
      <c r="D92" s="275"/>
      <c r="E92" s="274" t="s">
        <v>112</v>
      </c>
      <c r="F92" s="275"/>
      <c r="G92" s="274" t="s">
        <v>112</v>
      </c>
      <c r="H92" s="275"/>
      <c r="I92" s="274" t="s">
        <v>112</v>
      </c>
      <c r="J92" s="275"/>
      <c r="K92" s="97" t="s">
        <v>112</v>
      </c>
      <c r="L92" s="274" t="s">
        <v>112</v>
      </c>
      <c r="M92" s="275"/>
      <c r="N92" s="274" t="s">
        <v>112</v>
      </c>
      <c r="O92" s="275"/>
      <c r="P92" s="274" t="s">
        <v>112</v>
      </c>
      <c r="Q92" s="275"/>
      <c r="R92" s="274" t="s">
        <v>112</v>
      </c>
      <c r="S92" s="275"/>
      <c r="T92" s="97" t="s">
        <v>112</v>
      </c>
      <c r="U92" s="97" t="s">
        <v>112</v>
      </c>
      <c r="V92" s="274" t="s">
        <v>112</v>
      </c>
      <c r="W92" s="275"/>
      <c r="X92" s="274" t="s">
        <v>112</v>
      </c>
      <c r="Y92" s="275"/>
      <c r="Z92" s="274" t="s">
        <v>112</v>
      </c>
      <c r="AA92" s="275"/>
      <c r="AB92" s="274" t="s">
        <v>112</v>
      </c>
      <c r="AC92" s="275"/>
      <c r="AD92" s="274" t="s">
        <v>112</v>
      </c>
      <c r="AE92" s="275"/>
      <c r="AF92" s="97" t="s">
        <v>112</v>
      </c>
      <c r="AG92" s="97" t="s">
        <v>112</v>
      </c>
      <c r="AH92" s="97" t="s">
        <v>112</v>
      </c>
      <c r="AI92" s="97" t="s">
        <v>112</v>
      </c>
      <c r="AJ92" s="155">
        <v>45</v>
      </c>
      <c r="AK92" s="155">
        <v>45</v>
      </c>
      <c r="AL92" s="155">
        <v>45</v>
      </c>
      <c r="AM92" s="274" t="s">
        <v>112</v>
      </c>
      <c r="AN92" s="275"/>
    </row>
    <row r="93" spans="1:40" s="99" customFormat="1" x14ac:dyDescent="0.25">
      <c r="A93" s="296" t="s">
        <v>135</v>
      </c>
      <c r="B93" s="297"/>
      <c r="C93" s="274" t="s">
        <v>112</v>
      </c>
      <c r="D93" s="275"/>
      <c r="E93" s="274" t="s">
        <v>112</v>
      </c>
      <c r="F93" s="275"/>
      <c r="G93" s="274" t="s">
        <v>112</v>
      </c>
      <c r="H93" s="275"/>
      <c r="I93" s="274" t="s">
        <v>112</v>
      </c>
      <c r="J93" s="275"/>
      <c r="K93" s="97" t="s">
        <v>112</v>
      </c>
      <c r="L93" s="274" t="s">
        <v>112</v>
      </c>
      <c r="M93" s="275"/>
      <c r="N93" s="274" t="s">
        <v>112</v>
      </c>
      <c r="O93" s="275"/>
      <c r="P93" s="274" t="s">
        <v>112</v>
      </c>
      <c r="Q93" s="275"/>
      <c r="R93" s="274" t="s">
        <v>112</v>
      </c>
      <c r="S93" s="275"/>
      <c r="T93" s="97" t="s">
        <v>112</v>
      </c>
      <c r="U93" s="97" t="s">
        <v>112</v>
      </c>
      <c r="V93" s="274" t="s">
        <v>112</v>
      </c>
      <c r="W93" s="275"/>
      <c r="X93" s="274" t="s">
        <v>112</v>
      </c>
      <c r="Y93" s="275"/>
      <c r="Z93" s="274" t="s">
        <v>112</v>
      </c>
      <c r="AA93" s="275"/>
      <c r="AB93" s="274" t="s">
        <v>112</v>
      </c>
      <c r="AC93" s="275"/>
      <c r="AD93" s="274" t="s">
        <v>112</v>
      </c>
      <c r="AE93" s="275"/>
      <c r="AF93" s="97" t="s">
        <v>112</v>
      </c>
      <c r="AG93" s="97" t="s">
        <v>112</v>
      </c>
      <c r="AH93" s="97" t="s">
        <v>112</v>
      </c>
      <c r="AI93" s="97" t="s">
        <v>112</v>
      </c>
      <c r="AJ93" s="155">
        <v>90</v>
      </c>
      <c r="AK93" s="155">
        <v>90</v>
      </c>
      <c r="AL93" s="155">
        <v>90</v>
      </c>
      <c r="AM93" s="274" t="s">
        <v>112</v>
      </c>
      <c r="AN93" s="275"/>
    </row>
    <row r="94" spans="1:40" s="99" customFormat="1" x14ac:dyDescent="0.25">
      <c r="A94" s="296" t="s">
        <v>124</v>
      </c>
      <c r="B94" s="297"/>
      <c r="C94" s="274" t="s">
        <v>112</v>
      </c>
      <c r="D94" s="275"/>
      <c r="E94" s="274" t="s">
        <v>112</v>
      </c>
      <c r="F94" s="275"/>
      <c r="G94" s="274" t="s">
        <v>112</v>
      </c>
      <c r="H94" s="275"/>
      <c r="I94" s="274" t="s">
        <v>112</v>
      </c>
      <c r="J94" s="275"/>
      <c r="K94" s="97" t="s">
        <v>112</v>
      </c>
      <c r="L94" s="274" t="s">
        <v>112</v>
      </c>
      <c r="M94" s="275"/>
      <c r="N94" s="274" t="s">
        <v>112</v>
      </c>
      <c r="O94" s="275"/>
      <c r="P94" s="274" t="s">
        <v>112</v>
      </c>
      <c r="Q94" s="275"/>
      <c r="R94" s="274" t="s">
        <v>112</v>
      </c>
      <c r="S94" s="275"/>
      <c r="T94" s="97" t="s">
        <v>112</v>
      </c>
      <c r="U94" s="97" t="s">
        <v>112</v>
      </c>
      <c r="V94" s="274" t="s">
        <v>112</v>
      </c>
      <c r="W94" s="275"/>
      <c r="X94" s="274" t="s">
        <v>112</v>
      </c>
      <c r="Y94" s="275"/>
      <c r="Z94" s="274" t="s">
        <v>112</v>
      </c>
      <c r="AA94" s="275"/>
      <c r="AB94" s="274" t="s">
        <v>112</v>
      </c>
      <c r="AC94" s="275"/>
      <c r="AD94" s="274" t="s">
        <v>112</v>
      </c>
      <c r="AE94" s="275"/>
      <c r="AF94" s="97" t="s">
        <v>112</v>
      </c>
      <c r="AG94" s="97" t="s">
        <v>112</v>
      </c>
      <c r="AH94" s="97" t="s">
        <v>112</v>
      </c>
      <c r="AI94" s="97" t="s">
        <v>112</v>
      </c>
      <c r="AJ94" s="155">
        <v>90</v>
      </c>
      <c r="AK94" s="155">
        <v>90</v>
      </c>
      <c r="AL94" s="155">
        <v>90</v>
      </c>
      <c r="AM94" s="274" t="s">
        <v>112</v>
      </c>
      <c r="AN94" s="275"/>
    </row>
    <row r="95" spans="1:40" s="99" customFormat="1" x14ac:dyDescent="0.25">
      <c r="A95" s="296" t="s">
        <v>125</v>
      </c>
      <c r="B95" s="297"/>
      <c r="C95" s="274" t="s">
        <v>112</v>
      </c>
      <c r="D95" s="275"/>
      <c r="E95" s="274" t="s">
        <v>112</v>
      </c>
      <c r="F95" s="275"/>
      <c r="G95" s="274" t="s">
        <v>112</v>
      </c>
      <c r="H95" s="275"/>
      <c r="I95" s="274" t="s">
        <v>112</v>
      </c>
      <c r="J95" s="275"/>
      <c r="K95" s="97" t="s">
        <v>112</v>
      </c>
      <c r="L95" s="274" t="s">
        <v>112</v>
      </c>
      <c r="M95" s="275"/>
      <c r="N95" s="274" t="s">
        <v>112</v>
      </c>
      <c r="O95" s="275"/>
      <c r="P95" s="274" t="s">
        <v>112</v>
      </c>
      <c r="Q95" s="275"/>
      <c r="R95" s="274" t="s">
        <v>112</v>
      </c>
      <c r="S95" s="275"/>
      <c r="T95" s="97" t="s">
        <v>112</v>
      </c>
      <c r="U95" s="97" t="s">
        <v>112</v>
      </c>
      <c r="V95" s="274" t="s">
        <v>112</v>
      </c>
      <c r="W95" s="275"/>
      <c r="X95" s="274" t="s">
        <v>112</v>
      </c>
      <c r="Y95" s="275"/>
      <c r="Z95" s="274" t="s">
        <v>112</v>
      </c>
      <c r="AA95" s="275"/>
      <c r="AB95" s="274" t="s">
        <v>112</v>
      </c>
      <c r="AC95" s="275"/>
      <c r="AD95" s="274" t="s">
        <v>112</v>
      </c>
      <c r="AE95" s="275"/>
      <c r="AF95" s="97" t="s">
        <v>112</v>
      </c>
      <c r="AG95" s="97" t="s">
        <v>112</v>
      </c>
      <c r="AH95" s="97" t="s">
        <v>112</v>
      </c>
      <c r="AI95" s="97" t="s">
        <v>112</v>
      </c>
      <c r="AJ95" s="155">
        <v>90</v>
      </c>
      <c r="AK95" s="155">
        <v>90</v>
      </c>
      <c r="AL95" s="155">
        <v>90</v>
      </c>
      <c r="AM95" s="274" t="s">
        <v>112</v>
      </c>
      <c r="AN95" s="275"/>
    </row>
    <row r="96" spans="1:40" s="99" customFormat="1" x14ac:dyDescent="0.25">
      <c r="A96" s="296" t="s">
        <v>126</v>
      </c>
      <c r="B96" s="297"/>
      <c r="C96" s="274" t="s">
        <v>112</v>
      </c>
      <c r="D96" s="275"/>
      <c r="E96" s="274" t="s">
        <v>112</v>
      </c>
      <c r="F96" s="275"/>
      <c r="G96" s="274" t="s">
        <v>112</v>
      </c>
      <c r="H96" s="275"/>
      <c r="I96" s="274" t="s">
        <v>112</v>
      </c>
      <c r="J96" s="275"/>
      <c r="K96" s="97" t="s">
        <v>112</v>
      </c>
      <c r="L96" s="274" t="s">
        <v>112</v>
      </c>
      <c r="M96" s="275"/>
      <c r="N96" s="274" t="s">
        <v>112</v>
      </c>
      <c r="O96" s="275"/>
      <c r="P96" s="274" t="s">
        <v>112</v>
      </c>
      <c r="Q96" s="275"/>
      <c r="R96" s="274" t="s">
        <v>112</v>
      </c>
      <c r="S96" s="275"/>
      <c r="T96" s="97" t="s">
        <v>112</v>
      </c>
      <c r="U96" s="97" t="s">
        <v>112</v>
      </c>
      <c r="V96" s="274" t="s">
        <v>112</v>
      </c>
      <c r="W96" s="275"/>
      <c r="X96" s="274" t="s">
        <v>112</v>
      </c>
      <c r="Y96" s="275"/>
      <c r="Z96" s="274" t="s">
        <v>112</v>
      </c>
      <c r="AA96" s="275"/>
      <c r="AB96" s="274" t="s">
        <v>112</v>
      </c>
      <c r="AC96" s="275"/>
      <c r="AD96" s="274" t="s">
        <v>112</v>
      </c>
      <c r="AE96" s="275"/>
      <c r="AF96" s="97" t="s">
        <v>112</v>
      </c>
      <c r="AG96" s="97" t="s">
        <v>112</v>
      </c>
      <c r="AH96" s="97" t="s">
        <v>112</v>
      </c>
      <c r="AI96" s="97" t="s">
        <v>112</v>
      </c>
      <c r="AJ96" s="155">
        <v>150</v>
      </c>
      <c r="AK96" s="155">
        <v>150</v>
      </c>
      <c r="AL96" s="155">
        <v>150</v>
      </c>
      <c r="AM96" s="274" t="s">
        <v>112</v>
      </c>
      <c r="AN96" s="275"/>
    </row>
    <row r="97" spans="1:40" s="99" customFormat="1" x14ac:dyDescent="0.25">
      <c r="A97" s="296" t="s">
        <v>127</v>
      </c>
      <c r="B97" s="297"/>
      <c r="C97" s="274" t="s">
        <v>112</v>
      </c>
      <c r="D97" s="275"/>
      <c r="E97" s="274" t="s">
        <v>112</v>
      </c>
      <c r="F97" s="275"/>
      <c r="G97" s="274" t="s">
        <v>112</v>
      </c>
      <c r="H97" s="275"/>
      <c r="I97" s="274" t="s">
        <v>112</v>
      </c>
      <c r="J97" s="275"/>
      <c r="K97" s="97" t="s">
        <v>112</v>
      </c>
      <c r="L97" s="274" t="s">
        <v>112</v>
      </c>
      <c r="M97" s="275"/>
      <c r="N97" s="274" t="s">
        <v>112</v>
      </c>
      <c r="O97" s="275"/>
      <c r="P97" s="274" t="s">
        <v>112</v>
      </c>
      <c r="Q97" s="275"/>
      <c r="R97" s="274" t="s">
        <v>112</v>
      </c>
      <c r="S97" s="275"/>
      <c r="T97" s="97" t="s">
        <v>112</v>
      </c>
      <c r="U97" s="97" t="s">
        <v>112</v>
      </c>
      <c r="V97" s="274" t="s">
        <v>112</v>
      </c>
      <c r="W97" s="275"/>
      <c r="X97" s="274" t="s">
        <v>112</v>
      </c>
      <c r="Y97" s="275"/>
      <c r="Z97" s="274" t="s">
        <v>112</v>
      </c>
      <c r="AA97" s="275"/>
      <c r="AB97" s="274" t="s">
        <v>112</v>
      </c>
      <c r="AC97" s="275"/>
      <c r="AD97" s="274" t="s">
        <v>112</v>
      </c>
      <c r="AE97" s="275"/>
      <c r="AF97" s="97" t="s">
        <v>112</v>
      </c>
      <c r="AG97" s="97" t="s">
        <v>112</v>
      </c>
      <c r="AH97" s="97" t="s">
        <v>112</v>
      </c>
      <c r="AI97" s="97" t="s">
        <v>112</v>
      </c>
      <c r="AJ97" s="155">
        <v>225</v>
      </c>
      <c r="AK97" s="155">
        <v>225</v>
      </c>
      <c r="AL97" s="155">
        <v>225</v>
      </c>
      <c r="AM97" s="274" t="s">
        <v>112</v>
      </c>
      <c r="AN97" s="275"/>
    </row>
    <row r="98" spans="1:40" s="99" customFormat="1" x14ac:dyDescent="0.25">
      <c r="A98" s="296" t="s">
        <v>128</v>
      </c>
      <c r="B98" s="297"/>
      <c r="C98" s="274" t="s">
        <v>112</v>
      </c>
      <c r="D98" s="275"/>
      <c r="E98" s="274" t="s">
        <v>112</v>
      </c>
      <c r="F98" s="275"/>
      <c r="G98" s="274" t="s">
        <v>112</v>
      </c>
      <c r="H98" s="275"/>
      <c r="I98" s="274" t="s">
        <v>112</v>
      </c>
      <c r="J98" s="275"/>
      <c r="K98" s="97" t="s">
        <v>112</v>
      </c>
      <c r="L98" s="274" t="s">
        <v>112</v>
      </c>
      <c r="M98" s="275"/>
      <c r="N98" s="274" t="s">
        <v>112</v>
      </c>
      <c r="O98" s="275"/>
      <c r="P98" s="274" t="s">
        <v>112</v>
      </c>
      <c r="Q98" s="275"/>
      <c r="R98" s="274" t="s">
        <v>112</v>
      </c>
      <c r="S98" s="275"/>
      <c r="T98" s="97" t="s">
        <v>112</v>
      </c>
      <c r="U98" s="97" t="s">
        <v>112</v>
      </c>
      <c r="V98" s="274" t="s">
        <v>112</v>
      </c>
      <c r="W98" s="275"/>
      <c r="X98" s="274" t="s">
        <v>112</v>
      </c>
      <c r="Y98" s="275"/>
      <c r="Z98" s="274" t="s">
        <v>112</v>
      </c>
      <c r="AA98" s="275"/>
      <c r="AB98" s="274" t="s">
        <v>112</v>
      </c>
      <c r="AC98" s="275"/>
      <c r="AD98" s="274" t="s">
        <v>112</v>
      </c>
      <c r="AE98" s="275"/>
      <c r="AF98" s="97" t="s">
        <v>112</v>
      </c>
      <c r="AG98" s="97" t="s">
        <v>112</v>
      </c>
      <c r="AH98" s="97" t="s">
        <v>112</v>
      </c>
      <c r="AI98" s="97" t="s">
        <v>112</v>
      </c>
      <c r="AJ98" s="155">
        <v>265</v>
      </c>
      <c r="AK98" s="155">
        <v>265</v>
      </c>
      <c r="AL98" s="155">
        <v>265</v>
      </c>
      <c r="AM98" s="274" t="s">
        <v>112</v>
      </c>
      <c r="AN98" s="275"/>
    </row>
    <row r="99" spans="1:40" s="99" customFormat="1" x14ac:dyDescent="0.25">
      <c r="A99" s="296" t="s">
        <v>129</v>
      </c>
      <c r="B99" s="297"/>
      <c r="C99" s="274" t="s">
        <v>112</v>
      </c>
      <c r="D99" s="275"/>
      <c r="E99" s="274" t="s">
        <v>112</v>
      </c>
      <c r="F99" s="275"/>
      <c r="G99" s="274" t="s">
        <v>112</v>
      </c>
      <c r="H99" s="275"/>
      <c r="I99" s="274" t="s">
        <v>112</v>
      </c>
      <c r="J99" s="275"/>
      <c r="K99" s="97" t="s">
        <v>112</v>
      </c>
      <c r="L99" s="274" t="s">
        <v>112</v>
      </c>
      <c r="M99" s="275"/>
      <c r="N99" s="274" t="s">
        <v>112</v>
      </c>
      <c r="O99" s="275"/>
      <c r="P99" s="274" t="s">
        <v>112</v>
      </c>
      <c r="Q99" s="275"/>
      <c r="R99" s="274" t="s">
        <v>112</v>
      </c>
      <c r="S99" s="275"/>
      <c r="T99" s="97" t="s">
        <v>112</v>
      </c>
      <c r="U99" s="97" t="s">
        <v>112</v>
      </c>
      <c r="V99" s="274" t="s">
        <v>112</v>
      </c>
      <c r="W99" s="275"/>
      <c r="X99" s="274" t="s">
        <v>112</v>
      </c>
      <c r="Y99" s="275"/>
      <c r="Z99" s="274" t="s">
        <v>112</v>
      </c>
      <c r="AA99" s="275"/>
      <c r="AB99" s="274" t="s">
        <v>112</v>
      </c>
      <c r="AC99" s="275"/>
      <c r="AD99" s="274" t="s">
        <v>112</v>
      </c>
      <c r="AE99" s="275"/>
      <c r="AF99" s="97" t="s">
        <v>112</v>
      </c>
      <c r="AG99" s="97" t="s">
        <v>112</v>
      </c>
      <c r="AH99" s="97" t="s">
        <v>112</v>
      </c>
      <c r="AI99" s="97" t="s">
        <v>112</v>
      </c>
      <c r="AJ99" s="155">
        <v>565</v>
      </c>
      <c r="AK99" s="155">
        <v>565</v>
      </c>
      <c r="AL99" s="155">
        <v>565</v>
      </c>
      <c r="AM99" s="274" t="s">
        <v>112</v>
      </c>
      <c r="AN99" s="275"/>
    </row>
    <row r="100" spans="1:40" s="99" customFormat="1" x14ac:dyDescent="0.25">
      <c r="A100" s="296" t="s">
        <v>130</v>
      </c>
      <c r="B100" s="297"/>
      <c r="C100" s="274" t="s">
        <v>112</v>
      </c>
      <c r="D100" s="275"/>
      <c r="E100" s="274" t="s">
        <v>112</v>
      </c>
      <c r="F100" s="275"/>
      <c r="G100" s="274" t="s">
        <v>112</v>
      </c>
      <c r="H100" s="275"/>
      <c r="I100" s="274" t="s">
        <v>112</v>
      </c>
      <c r="J100" s="275"/>
      <c r="K100" s="97" t="s">
        <v>112</v>
      </c>
      <c r="L100" s="274" t="s">
        <v>112</v>
      </c>
      <c r="M100" s="275"/>
      <c r="N100" s="274" t="s">
        <v>112</v>
      </c>
      <c r="O100" s="275"/>
      <c r="P100" s="274" t="s">
        <v>112</v>
      </c>
      <c r="Q100" s="275"/>
      <c r="R100" s="274" t="s">
        <v>112</v>
      </c>
      <c r="S100" s="275"/>
      <c r="T100" s="97" t="s">
        <v>112</v>
      </c>
      <c r="U100" s="97" t="s">
        <v>112</v>
      </c>
      <c r="V100" s="274" t="s">
        <v>112</v>
      </c>
      <c r="W100" s="275"/>
      <c r="X100" s="274" t="s">
        <v>112</v>
      </c>
      <c r="Y100" s="275"/>
      <c r="Z100" s="274" t="s">
        <v>112</v>
      </c>
      <c r="AA100" s="275"/>
      <c r="AB100" s="274" t="s">
        <v>112</v>
      </c>
      <c r="AC100" s="275"/>
      <c r="AD100" s="274" t="s">
        <v>112</v>
      </c>
      <c r="AE100" s="275"/>
      <c r="AF100" s="97" t="s">
        <v>112</v>
      </c>
      <c r="AG100" s="97" t="s">
        <v>112</v>
      </c>
      <c r="AH100" s="97" t="s">
        <v>112</v>
      </c>
      <c r="AI100" s="97" t="s">
        <v>112</v>
      </c>
      <c r="AJ100" s="155">
        <v>115</v>
      </c>
      <c r="AK100" s="155">
        <v>115</v>
      </c>
      <c r="AL100" s="155">
        <v>115</v>
      </c>
      <c r="AM100" s="274" t="s">
        <v>112</v>
      </c>
      <c r="AN100" s="275"/>
    </row>
    <row r="101" spans="1:40" s="99" customFormat="1" x14ac:dyDescent="0.25">
      <c r="A101" s="296" t="s">
        <v>131</v>
      </c>
      <c r="B101" s="297"/>
      <c r="C101" s="274" t="s">
        <v>112</v>
      </c>
      <c r="D101" s="275"/>
      <c r="E101" s="274" t="s">
        <v>112</v>
      </c>
      <c r="F101" s="275"/>
      <c r="G101" s="274" t="s">
        <v>112</v>
      </c>
      <c r="H101" s="275"/>
      <c r="I101" s="274" t="s">
        <v>112</v>
      </c>
      <c r="J101" s="275"/>
      <c r="K101" s="97" t="s">
        <v>112</v>
      </c>
      <c r="L101" s="274" t="s">
        <v>112</v>
      </c>
      <c r="M101" s="275"/>
      <c r="N101" s="274" t="s">
        <v>112</v>
      </c>
      <c r="O101" s="275"/>
      <c r="P101" s="274" t="s">
        <v>112</v>
      </c>
      <c r="Q101" s="275"/>
      <c r="R101" s="274" t="s">
        <v>112</v>
      </c>
      <c r="S101" s="275"/>
      <c r="T101" s="97" t="s">
        <v>112</v>
      </c>
      <c r="U101" s="97" t="s">
        <v>112</v>
      </c>
      <c r="V101" s="274" t="s">
        <v>112</v>
      </c>
      <c r="W101" s="275"/>
      <c r="X101" s="274" t="s">
        <v>112</v>
      </c>
      <c r="Y101" s="275"/>
      <c r="Z101" s="274" t="s">
        <v>112</v>
      </c>
      <c r="AA101" s="275"/>
      <c r="AB101" s="274" t="s">
        <v>112</v>
      </c>
      <c r="AC101" s="275"/>
      <c r="AD101" s="274" t="s">
        <v>112</v>
      </c>
      <c r="AE101" s="275"/>
      <c r="AF101" s="97" t="s">
        <v>112</v>
      </c>
      <c r="AG101" s="97" t="s">
        <v>112</v>
      </c>
      <c r="AH101" s="97" t="s">
        <v>112</v>
      </c>
      <c r="AI101" s="97" t="s">
        <v>112</v>
      </c>
      <c r="AJ101" s="155">
        <v>480</v>
      </c>
      <c r="AK101" s="155">
        <v>480</v>
      </c>
      <c r="AL101" s="155">
        <v>480</v>
      </c>
      <c r="AM101" s="274" t="s">
        <v>112</v>
      </c>
      <c r="AN101" s="275"/>
    </row>
    <row r="102" spans="1:40" s="99" customFormat="1" x14ac:dyDescent="0.25">
      <c r="A102" s="296" t="s">
        <v>132</v>
      </c>
      <c r="B102" s="297"/>
      <c r="C102" s="274" t="s">
        <v>112</v>
      </c>
      <c r="D102" s="275"/>
      <c r="E102" s="274" t="s">
        <v>112</v>
      </c>
      <c r="F102" s="275"/>
      <c r="G102" s="274" t="s">
        <v>112</v>
      </c>
      <c r="H102" s="275"/>
      <c r="I102" s="274" t="s">
        <v>112</v>
      </c>
      <c r="J102" s="275"/>
      <c r="K102" s="97" t="s">
        <v>112</v>
      </c>
      <c r="L102" s="274" t="s">
        <v>112</v>
      </c>
      <c r="M102" s="275"/>
      <c r="N102" s="274" t="s">
        <v>112</v>
      </c>
      <c r="O102" s="275"/>
      <c r="P102" s="274" t="s">
        <v>112</v>
      </c>
      <c r="Q102" s="275"/>
      <c r="R102" s="274" t="s">
        <v>112</v>
      </c>
      <c r="S102" s="275"/>
      <c r="T102" s="97" t="s">
        <v>112</v>
      </c>
      <c r="U102" s="97" t="s">
        <v>112</v>
      </c>
      <c r="V102" s="274" t="s">
        <v>112</v>
      </c>
      <c r="W102" s="275"/>
      <c r="X102" s="274" t="s">
        <v>112</v>
      </c>
      <c r="Y102" s="275"/>
      <c r="Z102" s="274" t="s">
        <v>112</v>
      </c>
      <c r="AA102" s="275"/>
      <c r="AB102" s="274" t="s">
        <v>112</v>
      </c>
      <c r="AC102" s="275"/>
      <c r="AD102" s="274" t="s">
        <v>112</v>
      </c>
      <c r="AE102" s="275"/>
      <c r="AF102" s="97" t="s">
        <v>112</v>
      </c>
      <c r="AG102" s="97" t="s">
        <v>112</v>
      </c>
      <c r="AH102" s="97" t="s">
        <v>112</v>
      </c>
      <c r="AI102" s="97" t="s">
        <v>112</v>
      </c>
      <c r="AJ102" s="155">
        <v>950</v>
      </c>
      <c r="AK102" s="155">
        <v>950</v>
      </c>
      <c r="AL102" s="155">
        <v>950</v>
      </c>
      <c r="AM102" s="274" t="s">
        <v>112</v>
      </c>
      <c r="AN102" s="275"/>
    </row>
    <row r="103" spans="1:40" s="99" customFormat="1" x14ac:dyDescent="0.25">
      <c r="A103" s="296" t="s">
        <v>133</v>
      </c>
      <c r="B103" s="297"/>
      <c r="C103" s="274" t="s">
        <v>112</v>
      </c>
      <c r="D103" s="275"/>
      <c r="E103" s="274" t="s">
        <v>112</v>
      </c>
      <c r="F103" s="275"/>
      <c r="G103" s="274" t="s">
        <v>112</v>
      </c>
      <c r="H103" s="275"/>
      <c r="I103" s="274" t="s">
        <v>112</v>
      </c>
      <c r="J103" s="275"/>
      <c r="K103" s="97" t="s">
        <v>112</v>
      </c>
      <c r="L103" s="274" t="s">
        <v>112</v>
      </c>
      <c r="M103" s="275"/>
      <c r="N103" s="274" t="s">
        <v>112</v>
      </c>
      <c r="O103" s="275"/>
      <c r="P103" s="274" t="s">
        <v>112</v>
      </c>
      <c r="Q103" s="275"/>
      <c r="R103" s="274" t="s">
        <v>112</v>
      </c>
      <c r="S103" s="275"/>
      <c r="T103" s="97" t="s">
        <v>112</v>
      </c>
      <c r="U103" s="97" t="s">
        <v>112</v>
      </c>
      <c r="V103" s="274" t="s">
        <v>112</v>
      </c>
      <c r="W103" s="275"/>
      <c r="X103" s="274" t="s">
        <v>112</v>
      </c>
      <c r="Y103" s="275"/>
      <c r="Z103" s="274" t="s">
        <v>112</v>
      </c>
      <c r="AA103" s="275"/>
      <c r="AB103" s="274" t="s">
        <v>112</v>
      </c>
      <c r="AC103" s="275"/>
      <c r="AD103" s="274" t="s">
        <v>112</v>
      </c>
      <c r="AE103" s="275"/>
      <c r="AF103" s="97" t="s">
        <v>112</v>
      </c>
      <c r="AG103" s="97" t="s">
        <v>112</v>
      </c>
      <c r="AH103" s="97" t="s">
        <v>112</v>
      </c>
      <c r="AI103" s="97" t="s">
        <v>112</v>
      </c>
      <c r="AJ103" s="155">
        <v>450</v>
      </c>
      <c r="AK103" s="155">
        <v>450</v>
      </c>
      <c r="AL103" s="155">
        <v>450</v>
      </c>
      <c r="AM103" s="274" t="s">
        <v>112</v>
      </c>
      <c r="AN103" s="275"/>
    </row>
    <row r="104" spans="1:40" s="99" customFormat="1" x14ac:dyDescent="0.25">
      <c r="A104" s="296" t="s">
        <v>134</v>
      </c>
      <c r="B104" s="297"/>
      <c r="C104" s="274" t="s">
        <v>112</v>
      </c>
      <c r="D104" s="275"/>
      <c r="E104" s="274" t="s">
        <v>112</v>
      </c>
      <c r="F104" s="275"/>
      <c r="G104" s="274" t="s">
        <v>112</v>
      </c>
      <c r="H104" s="275"/>
      <c r="I104" s="274" t="s">
        <v>112</v>
      </c>
      <c r="J104" s="275"/>
      <c r="K104" s="97" t="s">
        <v>112</v>
      </c>
      <c r="L104" s="274" t="s">
        <v>112</v>
      </c>
      <c r="M104" s="275"/>
      <c r="N104" s="274" t="s">
        <v>112</v>
      </c>
      <c r="O104" s="275"/>
      <c r="P104" s="274" t="s">
        <v>112</v>
      </c>
      <c r="Q104" s="275"/>
      <c r="R104" s="274" t="s">
        <v>112</v>
      </c>
      <c r="S104" s="275"/>
      <c r="T104" s="97" t="s">
        <v>112</v>
      </c>
      <c r="U104" s="97" t="s">
        <v>112</v>
      </c>
      <c r="V104" s="274" t="s">
        <v>112</v>
      </c>
      <c r="W104" s="275"/>
      <c r="X104" s="274" t="s">
        <v>112</v>
      </c>
      <c r="Y104" s="275"/>
      <c r="Z104" s="274" t="s">
        <v>112</v>
      </c>
      <c r="AA104" s="275"/>
      <c r="AB104" s="274" t="s">
        <v>112</v>
      </c>
      <c r="AC104" s="275"/>
      <c r="AD104" s="274" t="s">
        <v>112</v>
      </c>
      <c r="AE104" s="275"/>
      <c r="AF104" s="97" t="s">
        <v>112</v>
      </c>
      <c r="AG104" s="97" t="s">
        <v>112</v>
      </c>
      <c r="AH104" s="97" t="s">
        <v>112</v>
      </c>
      <c r="AI104" s="97" t="s">
        <v>112</v>
      </c>
      <c r="AJ104" s="155">
        <v>915</v>
      </c>
      <c r="AK104" s="155">
        <v>915</v>
      </c>
      <c r="AL104" s="155">
        <v>915</v>
      </c>
      <c r="AM104" s="274" t="s">
        <v>112</v>
      </c>
      <c r="AN104" s="275"/>
    </row>
    <row r="105" spans="1:40" s="99" customFormat="1" x14ac:dyDescent="0.25">
      <c r="A105" s="214" t="s">
        <v>200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5"/>
    </row>
    <row r="106" spans="1:40" s="99" customFormat="1" x14ac:dyDescent="0.25">
      <c r="A106" s="296" t="s">
        <v>159</v>
      </c>
      <c r="B106" s="297"/>
      <c r="C106" s="274" t="s">
        <v>112</v>
      </c>
      <c r="D106" s="275"/>
      <c r="E106" s="274" t="s">
        <v>112</v>
      </c>
      <c r="F106" s="275"/>
      <c r="G106" s="274">
        <v>1904</v>
      </c>
      <c r="H106" s="275"/>
      <c r="I106" s="274">
        <v>1904</v>
      </c>
      <c r="J106" s="275"/>
      <c r="K106" s="97" t="s">
        <v>112</v>
      </c>
      <c r="L106" s="274" t="s">
        <v>112</v>
      </c>
      <c r="M106" s="275"/>
      <c r="N106" s="274" t="s">
        <v>112</v>
      </c>
      <c r="O106" s="275"/>
      <c r="P106" s="274">
        <v>1904</v>
      </c>
      <c r="Q106" s="275"/>
      <c r="R106" s="274">
        <v>1904</v>
      </c>
      <c r="S106" s="275"/>
      <c r="T106" s="97" t="s">
        <v>112</v>
      </c>
      <c r="U106" s="97" t="s">
        <v>112</v>
      </c>
      <c r="V106" s="274">
        <v>1904</v>
      </c>
      <c r="W106" s="275"/>
      <c r="X106" s="274">
        <v>1904</v>
      </c>
      <c r="Y106" s="275"/>
      <c r="Z106" s="274" t="s">
        <v>112</v>
      </c>
      <c r="AA106" s="275"/>
      <c r="AB106" s="274" t="s">
        <v>112</v>
      </c>
      <c r="AC106" s="275"/>
      <c r="AD106" s="300" t="s">
        <v>112</v>
      </c>
      <c r="AE106" s="301"/>
      <c r="AF106" s="98" t="s">
        <v>112</v>
      </c>
      <c r="AG106" s="98" t="s">
        <v>112</v>
      </c>
      <c r="AH106" s="98" t="s">
        <v>112</v>
      </c>
      <c r="AI106" s="98" t="s">
        <v>112</v>
      </c>
      <c r="AJ106" s="98" t="s">
        <v>112</v>
      </c>
      <c r="AK106" s="98" t="s">
        <v>112</v>
      </c>
      <c r="AL106" s="98" t="s">
        <v>112</v>
      </c>
      <c r="AM106" s="274" t="s">
        <v>112</v>
      </c>
      <c r="AN106" s="275"/>
    </row>
    <row r="107" spans="1:40" s="99" customFormat="1" x14ac:dyDescent="0.25">
      <c r="A107" s="95" t="s">
        <v>178</v>
      </c>
      <c r="B107" s="96"/>
      <c r="C107" s="274" t="s">
        <v>112</v>
      </c>
      <c r="D107" s="275"/>
      <c r="E107" s="274" t="s">
        <v>112</v>
      </c>
      <c r="F107" s="275"/>
      <c r="G107" s="274" t="s">
        <v>112</v>
      </c>
      <c r="H107" s="275"/>
      <c r="I107" s="274" t="s">
        <v>112</v>
      </c>
      <c r="J107" s="275"/>
      <c r="K107" s="97" t="s">
        <v>112</v>
      </c>
      <c r="L107" s="274" t="s">
        <v>112</v>
      </c>
      <c r="M107" s="275"/>
      <c r="N107" s="274" t="s">
        <v>112</v>
      </c>
      <c r="O107" s="275"/>
      <c r="P107" s="274" t="s">
        <v>112</v>
      </c>
      <c r="Q107" s="275"/>
      <c r="R107" s="274" t="s">
        <v>112</v>
      </c>
      <c r="S107" s="275"/>
      <c r="T107" s="97" t="s">
        <v>112</v>
      </c>
      <c r="U107" s="97" t="s">
        <v>112</v>
      </c>
      <c r="V107" s="274" t="s">
        <v>112</v>
      </c>
      <c r="W107" s="275"/>
      <c r="X107" s="274" t="s">
        <v>112</v>
      </c>
      <c r="Y107" s="275"/>
      <c r="Z107" s="274" t="s">
        <v>112</v>
      </c>
      <c r="AA107" s="275"/>
      <c r="AB107" s="274" t="s">
        <v>112</v>
      </c>
      <c r="AC107" s="275"/>
      <c r="AD107" s="300" t="s">
        <v>112</v>
      </c>
      <c r="AE107" s="301"/>
      <c r="AF107" s="98" t="s">
        <v>112</v>
      </c>
      <c r="AG107" s="98" t="s">
        <v>112</v>
      </c>
      <c r="AH107" s="98" t="s">
        <v>112</v>
      </c>
      <c r="AI107" s="98" t="s">
        <v>112</v>
      </c>
      <c r="AJ107" s="98" t="s">
        <v>112</v>
      </c>
      <c r="AK107" s="98" t="s">
        <v>112</v>
      </c>
      <c r="AL107" s="98" t="s">
        <v>112</v>
      </c>
      <c r="AM107" s="274" t="s">
        <v>112</v>
      </c>
      <c r="AN107" s="275"/>
    </row>
    <row r="108" spans="1:40" s="99" customFormat="1" x14ac:dyDescent="0.25">
      <c r="A108" s="95" t="s">
        <v>179</v>
      </c>
      <c r="B108" s="96"/>
      <c r="C108" s="274">
        <v>2400</v>
      </c>
      <c r="D108" s="275"/>
      <c r="E108" s="274">
        <v>2400</v>
      </c>
      <c r="F108" s="275"/>
      <c r="G108" s="274">
        <v>2400</v>
      </c>
      <c r="H108" s="275"/>
      <c r="I108" s="274">
        <v>2400</v>
      </c>
      <c r="J108" s="275"/>
      <c r="K108" s="97" t="s">
        <v>112</v>
      </c>
      <c r="L108" s="274">
        <v>2400</v>
      </c>
      <c r="M108" s="275"/>
      <c r="N108" s="274">
        <v>2400</v>
      </c>
      <c r="O108" s="275"/>
      <c r="P108" s="274">
        <v>2400</v>
      </c>
      <c r="Q108" s="275"/>
      <c r="R108" s="274">
        <v>2400</v>
      </c>
      <c r="S108" s="275"/>
      <c r="T108" s="97" t="s">
        <v>112</v>
      </c>
      <c r="U108" s="97" t="s">
        <v>112</v>
      </c>
      <c r="V108" s="274">
        <v>2400</v>
      </c>
      <c r="W108" s="275"/>
      <c r="X108" s="274">
        <v>2400</v>
      </c>
      <c r="Y108" s="275"/>
      <c r="Z108" s="274">
        <v>2400</v>
      </c>
      <c r="AA108" s="275"/>
      <c r="AB108" s="274">
        <v>2400</v>
      </c>
      <c r="AC108" s="275"/>
      <c r="AD108" s="274">
        <v>2400</v>
      </c>
      <c r="AE108" s="275"/>
      <c r="AF108" s="98" t="s">
        <v>112</v>
      </c>
      <c r="AG108" s="98" t="s">
        <v>112</v>
      </c>
      <c r="AH108" s="98" t="s">
        <v>112</v>
      </c>
      <c r="AI108" s="98" t="s">
        <v>112</v>
      </c>
      <c r="AJ108" s="98" t="s">
        <v>112</v>
      </c>
      <c r="AK108" s="98" t="s">
        <v>112</v>
      </c>
      <c r="AL108" s="98" t="s">
        <v>112</v>
      </c>
      <c r="AM108" s="274" t="s">
        <v>112</v>
      </c>
      <c r="AN108" s="275"/>
    </row>
    <row r="109" spans="1:40" s="99" customFormat="1" x14ac:dyDescent="0.25">
      <c r="A109" s="95" t="s">
        <v>180</v>
      </c>
      <c r="B109" s="96"/>
      <c r="C109" s="274" t="s">
        <v>112</v>
      </c>
      <c r="D109" s="275"/>
      <c r="E109" s="274" t="s">
        <v>112</v>
      </c>
      <c r="F109" s="275"/>
      <c r="G109" s="274" t="s">
        <v>112</v>
      </c>
      <c r="H109" s="275"/>
      <c r="I109" s="274" t="s">
        <v>112</v>
      </c>
      <c r="J109" s="275"/>
      <c r="K109" s="97" t="s">
        <v>112</v>
      </c>
      <c r="L109" s="274" t="s">
        <v>112</v>
      </c>
      <c r="M109" s="275"/>
      <c r="N109" s="274" t="s">
        <v>112</v>
      </c>
      <c r="O109" s="275"/>
      <c r="P109" s="274" t="s">
        <v>112</v>
      </c>
      <c r="Q109" s="275"/>
      <c r="R109" s="274" t="s">
        <v>112</v>
      </c>
      <c r="S109" s="275"/>
      <c r="T109" s="97" t="s">
        <v>112</v>
      </c>
      <c r="U109" s="97" t="s">
        <v>112</v>
      </c>
      <c r="V109" s="274" t="s">
        <v>112</v>
      </c>
      <c r="W109" s="275"/>
      <c r="X109" s="274" t="s">
        <v>112</v>
      </c>
      <c r="Y109" s="275"/>
      <c r="Z109" s="274" t="s">
        <v>112</v>
      </c>
      <c r="AA109" s="275"/>
      <c r="AB109" s="274" t="s">
        <v>112</v>
      </c>
      <c r="AC109" s="275"/>
      <c r="AD109" s="300" t="s">
        <v>112</v>
      </c>
      <c r="AE109" s="301"/>
      <c r="AF109" s="98" t="s">
        <v>112</v>
      </c>
      <c r="AG109" s="98" t="s">
        <v>112</v>
      </c>
      <c r="AH109" s="98" t="s">
        <v>112</v>
      </c>
      <c r="AI109" s="98" t="s">
        <v>112</v>
      </c>
      <c r="AJ109" s="98" t="s">
        <v>112</v>
      </c>
      <c r="AK109" s="98" t="s">
        <v>112</v>
      </c>
      <c r="AL109" s="98" t="s">
        <v>112</v>
      </c>
      <c r="AM109" s="274" t="s">
        <v>112</v>
      </c>
      <c r="AN109" s="275"/>
    </row>
    <row r="110" spans="1:40" s="99" customFormat="1" x14ac:dyDescent="0.25">
      <c r="A110" s="95" t="s">
        <v>181</v>
      </c>
      <c r="B110" s="96"/>
      <c r="C110" s="274" t="s">
        <v>112</v>
      </c>
      <c r="D110" s="275"/>
      <c r="E110" s="274" t="s">
        <v>112</v>
      </c>
      <c r="F110" s="275"/>
      <c r="G110" s="274" t="s">
        <v>112</v>
      </c>
      <c r="H110" s="275"/>
      <c r="I110" s="274" t="s">
        <v>112</v>
      </c>
      <c r="J110" s="275"/>
      <c r="K110" s="97" t="s">
        <v>112</v>
      </c>
      <c r="L110" s="274" t="s">
        <v>112</v>
      </c>
      <c r="M110" s="275"/>
      <c r="N110" s="274" t="s">
        <v>112</v>
      </c>
      <c r="O110" s="275"/>
      <c r="P110" s="274" t="s">
        <v>112</v>
      </c>
      <c r="Q110" s="275"/>
      <c r="R110" s="274" t="s">
        <v>112</v>
      </c>
      <c r="S110" s="275"/>
      <c r="T110" s="97" t="s">
        <v>112</v>
      </c>
      <c r="U110" s="97" t="s">
        <v>112</v>
      </c>
      <c r="V110" s="274" t="s">
        <v>112</v>
      </c>
      <c r="W110" s="275"/>
      <c r="X110" s="274" t="s">
        <v>112</v>
      </c>
      <c r="Y110" s="275"/>
      <c r="Z110" s="274" t="s">
        <v>112</v>
      </c>
      <c r="AA110" s="275"/>
      <c r="AB110" s="274" t="s">
        <v>112</v>
      </c>
      <c r="AC110" s="275"/>
      <c r="AD110" s="300" t="s">
        <v>112</v>
      </c>
      <c r="AE110" s="301"/>
      <c r="AF110" s="98" t="s">
        <v>112</v>
      </c>
      <c r="AG110" s="98" t="s">
        <v>112</v>
      </c>
      <c r="AH110" s="98" t="s">
        <v>112</v>
      </c>
      <c r="AI110" s="98" t="s">
        <v>112</v>
      </c>
      <c r="AJ110" s="98" t="s">
        <v>112</v>
      </c>
      <c r="AK110" s="98" t="s">
        <v>112</v>
      </c>
      <c r="AL110" s="98" t="s">
        <v>112</v>
      </c>
      <c r="AM110" s="274" t="s">
        <v>112</v>
      </c>
      <c r="AN110" s="275"/>
    </row>
    <row r="111" spans="1:40" s="99" customFormat="1" x14ac:dyDescent="0.25">
      <c r="A111" s="95" t="s">
        <v>182</v>
      </c>
      <c r="B111" s="96"/>
      <c r="C111" s="274" t="s">
        <v>112</v>
      </c>
      <c r="D111" s="275"/>
      <c r="E111" s="274" t="s">
        <v>112</v>
      </c>
      <c r="F111" s="275"/>
      <c r="G111" s="274" t="s">
        <v>112</v>
      </c>
      <c r="H111" s="275"/>
      <c r="I111" s="274" t="s">
        <v>112</v>
      </c>
      <c r="J111" s="275"/>
      <c r="K111" s="97" t="s">
        <v>112</v>
      </c>
      <c r="L111" s="274" t="s">
        <v>112</v>
      </c>
      <c r="M111" s="275"/>
      <c r="N111" s="274" t="s">
        <v>112</v>
      </c>
      <c r="O111" s="275"/>
      <c r="P111" s="274" t="s">
        <v>112</v>
      </c>
      <c r="Q111" s="275"/>
      <c r="R111" s="274" t="s">
        <v>112</v>
      </c>
      <c r="S111" s="275"/>
      <c r="T111" s="97" t="s">
        <v>112</v>
      </c>
      <c r="U111" s="97" t="s">
        <v>112</v>
      </c>
      <c r="V111" s="274" t="s">
        <v>112</v>
      </c>
      <c r="W111" s="275"/>
      <c r="X111" s="274" t="s">
        <v>112</v>
      </c>
      <c r="Y111" s="275"/>
      <c r="Z111" s="274">
        <v>1904</v>
      </c>
      <c r="AA111" s="275"/>
      <c r="AB111" s="274">
        <v>1904</v>
      </c>
      <c r="AC111" s="275"/>
      <c r="AD111" s="300">
        <v>1904</v>
      </c>
      <c r="AE111" s="301"/>
      <c r="AF111" s="98" t="s">
        <v>112</v>
      </c>
      <c r="AG111" s="98" t="s">
        <v>112</v>
      </c>
      <c r="AH111" s="98" t="s">
        <v>112</v>
      </c>
      <c r="AI111" s="98" t="s">
        <v>112</v>
      </c>
      <c r="AJ111" s="98" t="s">
        <v>112</v>
      </c>
      <c r="AK111" s="98" t="s">
        <v>112</v>
      </c>
      <c r="AL111" s="98" t="s">
        <v>112</v>
      </c>
      <c r="AM111" s="274" t="s">
        <v>112</v>
      </c>
      <c r="AN111" s="275"/>
    </row>
    <row r="112" spans="1:40" s="99" customFormat="1" x14ac:dyDescent="0.25">
      <c r="A112" s="95" t="s">
        <v>183</v>
      </c>
      <c r="B112" s="96"/>
      <c r="C112" s="274" t="s">
        <v>112</v>
      </c>
      <c r="D112" s="275"/>
      <c r="E112" s="274" t="s">
        <v>112</v>
      </c>
      <c r="F112" s="275"/>
      <c r="G112" s="274" t="s">
        <v>112</v>
      </c>
      <c r="H112" s="275"/>
      <c r="I112" s="274" t="s">
        <v>112</v>
      </c>
      <c r="J112" s="275"/>
      <c r="K112" s="97" t="s">
        <v>112</v>
      </c>
      <c r="L112" s="274" t="s">
        <v>112</v>
      </c>
      <c r="M112" s="275"/>
      <c r="N112" s="274" t="s">
        <v>112</v>
      </c>
      <c r="O112" s="275"/>
      <c r="P112" s="274" t="s">
        <v>112</v>
      </c>
      <c r="Q112" s="275"/>
      <c r="R112" s="274" t="s">
        <v>112</v>
      </c>
      <c r="S112" s="275"/>
      <c r="T112" s="97" t="s">
        <v>112</v>
      </c>
      <c r="U112" s="97" t="s">
        <v>112</v>
      </c>
      <c r="V112" s="274" t="s">
        <v>112</v>
      </c>
      <c r="W112" s="275"/>
      <c r="X112" s="274" t="s">
        <v>112</v>
      </c>
      <c r="Y112" s="275"/>
      <c r="Z112" s="274">
        <v>1904</v>
      </c>
      <c r="AA112" s="275"/>
      <c r="AB112" s="274">
        <v>1904</v>
      </c>
      <c r="AC112" s="275"/>
      <c r="AD112" s="300">
        <v>1904</v>
      </c>
      <c r="AE112" s="301"/>
      <c r="AF112" s="98" t="s">
        <v>112</v>
      </c>
      <c r="AG112" s="98" t="s">
        <v>112</v>
      </c>
      <c r="AH112" s="98" t="s">
        <v>112</v>
      </c>
      <c r="AI112" s="98" t="s">
        <v>112</v>
      </c>
      <c r="AJ112" s="98" t="s">
        <v>112</v>
      </c>
      <c r="AK112" s="98" t="s">
        <v>112</v>
      </c>
      <c r="AL112" s="98" t="s">
        <v>112</v>
      </c>
      <c r="AM112" s="274" t="s">
        <v>112</v>
      </c>
      <c r="AN112" s="275"/>
    </row>
    <row r="113" spans="1:40" s="99" customFormat="1" x14ac:dyDescent="0.25">
      <c r="A113" s="95" t="s">
        <v>184</v>
      </c>
      <c r="B113" s="96"/>
      <c r="C113" s="274" t="s">
        <v>112</v>
      </c>
      <c r="D113" s="275"/>
      <c r="E113" s="274" t="s">
        <v>112</v>
      </c>
      <c r="F113" s="275"/>
      <c r="G113" s="274" t="s">
        <v>112</v>
      </c>
      <c r="H113" s="275"/>
      <c r="I113" s="274" t="s">
        <v>112</v>
      </c>
      <c r="J113" s="275"/>
      <c r="K113" s="97" t="s">
        <v>112</v>
      </c>
      <c r="L113" s="274" t="s">
        <v>112</v>
      </c>
      <c r="M113" s="275"/>
      <c r="N113" s="274" t="s">
        <v>112</v>
      </c>
      <c r="O113" s="275"/>
      <c r="P113" s="274" t="s">
        <v>112</v>
      </c>
      <c r="Q113" s="275"/>
      <c r="R113" s="274" t="s">
        <v>112</v>
      </c>
      <c r="S113" s="275"/>
      <c r="T113" s="97" t="s">
        <v>112</v>
      </c>
      <c r="U113" s="97" t="s">
        <v>112</v>
      </c>
      <c r="V113" s="274" t="s">
        <v>112</v>
      </c>
      <c r="W113" s="275"/>
      <c r="X113" s="274" t="s">
        <v>112</v>
      </c>
      <c r="Y113" s="275"/>
      <c r="Z113" s="274" t="s">
        <v>112</v>
      </c>
      <c r="AA113" s="275"/>
      <c r="AB113" s="274" t="s">
        <v>112</v>
      </c>
      <c r="AC113" s="275"/>
      <c r="AD113" s="300" t="s">
        <v>112</v>
      </c>
      <c r="AE113" s="301"/>
      <c r="AF113" s="98" t="s">
        <v>112</v>
      </c>
      <c r="AG113" s="98" t="s">
        <v>112</v>
      </c>
      <c r="AH113" s="98" t="s">
        <v>112</v>
      </c>
      <c r="AI113" s="98" t="s">
        <v>112</v>
      </c>
      <c r="AJ113" s="98">
        <v>2690</v>
      </c>
      <c r="AK113" s="98">
        <v>2690</v>
      </c>
      <c r="AL113" s="98">
        <v>2690</v>
      </c>
      <c r="AM113" s="274" t="s">
        <v>112</v>
      </c>
      <c r="AN113" s="275"/>
    </row>
    <row r="114" spans="1:40" s="99" customFormat="1" x14ac:dyDescent="0.25">
      <c r="A114" s="95" t="s">
        <v>363</v>
      </c>
      <c r="B114" s="96"/>
      <c r="C114" s="274" t="s">
        <v>112</v>
      </c>
      <c r="D114" s="275"/>
      <c r="E114" s="274" t="s">
        <v>112</v>
      </c>
      <c r="F114" s="275"/>
      <c r="G114" s="274" t="s">
        <v>112</v>
      </c>
      <c r="H114" s="275"/>
      <c r="I114" s="274" t="s">
        <v>112</v>
      </c>
      <c r="J114" s="275"/>
      <c r="K114" s="97" t="s">
        <v>112</v>
      </c>
      <c r="L114" s="274" t="s">
        <v>112</v>
      </c>
      <c r="M114" s="275"/>
      <c r="N114" s="274" t="s">
        <v>112</v>
      </c>
      <c r="O114" s="275"/>
      <c r="P114" s="274" t="s">
        <v>112</v>
      </c>
      <c r="Q114" s="275"/>
      <c r="R114" s="274" t="s">
        <v>112</v>
      </c>
      <c r="S114" s="275"/>
      <c r="T114" s="97" t="s">
        <v>112</v>
      </c>
      <c r="U114" s="97" t="s">
        <v>112</v>
      </c>
      <c r="V114" s="274" t="s">
        <v>112</v>
      </c>
      <c r="W114" s="275"/>
      <c r="X114" s="274" t="s">
        <v>112</v>
      </c>
      <c r="Y114" s="275"/>
      <c r="Z114" s="274">
        <v>40000</v>
      </c>
      <c r="AA114" s="275"/>
      <c r="AB114" s="274">
        <v>40000</v>
      </c>
      <c r="AC114" s="275"/>
      <c r="AD114" s="274">
        <v>40000</v>
      </c>
      <c r="AE114" s="275"/>
      <c r="AF114" s="98" t="s">
        <v>112</v>
      </c>
      <c r="AG114" s="98" t="s">
        <v>112</v>
      </c>
      <c r="AH114" s="98" t="s">
        <v>112</v>
      </c>
      <c r="AI114" s="98" t="s">
        <v>112</v>
      </c>
      <c r="AJ114" s="98" t="s">
        <v>112</v>
      </c>
      <c r="AK114" s="98" t="s">
        <v>112</v>
      </c>
      <c r="AL114" s="98" t="s">
        <v>112</v>
      </c>
      <c r="AM114" s="274" t="s">
        <v>112</v>
      </c>
      <c r="AN114" s="275"/>
    </row>
    <row r="115" spans="1:40" s="99" customFormat="1" x14ac:dyDescent="0.25">
      <c r="A115" s="95" t="s">
        <v>340</v>
      </c>
      <c r="B115" s="96"/>
      <c r="C115" s="274" t="s">
        <v>112</v>
      </c>
      <c r="D115" s="275"/>
      <c r="E115" s="274" t="s">
        <v>112</v>
      </c>
      <c r="F115" s="275"/>
      <c r="G115" s="274">
        <v>1904</v>
      </c>
      <c r="H115" s="275"/>
      <c r="I115" s="274">
        <v>1904</v>
      </c>
      <c r="J115" s="275"/>
      <c r="K115" s="97" t="s">
        <v>112</v>
      </c>
      <c r="L115" s="274" t="s">
        <v>112</v>
      </c>
      <c r="M115" s="275"/>
      <c r="N115" s="274" t="s">
        <v>112</v>
      </c>
      <c r="O115" s="275"/>
      <c r="P115" s="274">
        <v>1904</v>
      </c>
      <c r="Q115" s="275"/>
      <c r="R115" s="274">
        <v>1904</v>
      </c>
      <c r="S115" s="275"/>
      <c r="T115" s="97" t="s">
        <v>112</v>
      </c>
      <c r="U115" s="97" t="s">
        <v>112</v>
      </c>
      <c r="V115" s="274">
        <v>1904</v>
      </c>
      <c r="W115" s="275"/>
      <c r="X115" s="274">
        <v>1904</v>
      </c>
      <c r="Y115" s="275"/>
      <c r="Z115" s="274" t="s">
        <v>112</v>
      </c>
      <c r="AA115" s="275"/>
      <c r="AB115" s="274" t="s">
        <v>112</v>
      </c>
      <c r="AC115" s="275"/>
      <c r="AD115" s="300" t="s">
        <v>112</v>
      </c>
      <c r="AE115" s="301"/>
      <c r="AF115" s="98">
        <v>1904</v>
      </c>
      <c r="AG115" s="98">
        <v>1904</v>
      </c>
      <c r="AH115" s="98">
        <v>1904</v>
      </c>
      <c r="AI115" s="98">
        <v>1904</v>
      </c>
      <c r="AJ115" s="98" t="s">
        <v>112</v>
      </c>
      <c r="AK115" s="98" t="s">
        <v>112</v>
      </c>
      <c r="AL115" s="98" t="s">
        <v>112</v>
      </c>
      <c r="AM115" s="274" t="s">
        <v>112</v>
      </c>
      <c r="AN115" s="275"/>
    </row>
    <row r="116" spans="1:40" s="99" customFormat="1" x14ac:dyDescent="0.25">
      <c r="A116" s="296" t="s">
        <v>160</v>
      </c>
      <c r="B116" s="297"/>
      <c r="C116" s="142">
        <v>200</v>
      </c>
      <c r="D116" s="143">
        <v>200</v>
      </c>
      <c r="E116" s="142">
        <v>200</v>
      </c>
      <c r="F116" s="143">
        <v>200</v>
      </c>
      <c r="G116" s="274" t="s">
        <v>112</v>
      </c>
      <c r="H116" s="275"/>
      <c r="I116" s="274" t="s">
        <v>112</v>
      </c>
      <c r="J116" s="275"/>
      <c r="K116" s="97">
        <v>200</v>
      </c>
      <c r="L116" s="142">
        <v>200</v>
      </c>
      <c r="M116" s="143">
        <v>200</v>
      </c>
      <c r="N116" s="142">
        <v>200</v>
      </c>
      <c r="O116" s="143">
        <v>200</v>
      </c>
      <c r="P116" s="274" t="s">
        <v>112</v>
      </c>
      <c r="Q116" s="275"/>
      <c r="R116" s="274" t="s">
        <v>112</v>
      </c>
      <c r="S116" s="275"/>
      <c r="T116" s="97">
        <v>200</v>
      </c>
      <c r="U116" s="97">
        <v>200</v>
      </c>
      <c r="V116" s="274" t="s">
        <v>112</v>
      </c>
      <c r="W116" s="275"/>
      <c r="X116" s="274" t="s">
        <v>112</v>
      </c>
      <c r="Y116" s="275"/>
      <c r="Z116" s="274" t="s">
        <v>112</v>
      </c>
      <c r="AA116" s="275"/>
      <c r="AB116" s="274" t="s">
        <v>112</v>
      </c>
      <c r="AC116" s="275"/>
      <c r="AD116" s="300" t="s">
        <v>112</v>
      </c>
      <c r="AE116" s="301"/>
      <c r="AF116" s="98" t="s">
        <v>112</v>
      </c>
      <c r="AG116" s="98" t="s">
        <v>112</v>
      </c>
      <c r="AH116" s="98" t="s">
        <v>112</v>
      </c>
      <c r="AI116" s="98" t="s">
        <v>112</v>
      </c>
      <c r="AJ116" s="98" t="s">
        <v>112</v>
      </c>
      <c r="AK116" s="98" t="s">
        <v>112</v>
      </c>
      <c r="AL116" s="98" t="s">
        <v>112</v>
      </c>
      <c r="AM116" s="274" t="s">
        <v>112</v>
      </c>
      <c r="AN116" s="275"/>
    </row>
    <row r="117" spans="1:40" s="99" customFormat="1" x14ac:dyDescent="0.25">
      <c r="A117" s="296" t="s">
        <v>162</v>
      </c>
      <c r="B117" s="297"/>
      <c r="C117" s="274" t="s">
        <v>112</v>
      </c>
      <c r="D117" s="275"/>
      <c r="E117" s="274" t="s">
        <v>112</v>
      </c>
      <c r="F117" s="275"/>
      <c r="G117" s="274" t="s">
        <v>112</v>
      </c>
      <c r="H117" s="275"/>
      <c r="I117" s="274" t="s">
        <v>112</v>
      </c>
      <c r="J117" s="275"/>
      <c r="K117" s="97" t="s">
        <v>112</v>
      </c>
      <c r="L117" s="274" t="s">
        <v>112</v>
      </c>
      <c r="M117" s="275"/>
      <c r="N117" s="274" t="s">
        <v>112</v>
      </c>
      <c r="O117" s="275"/>
      <c r="P117" s="274" t="s">
        <v>112</v>
      </c>
      <c r="Q117" s="275"/>
      <c r="R117" s="274" t="s">
        <v>112</v>
      </c>
      <c r="S117" s="275"/>
      <c r="T117" s="97" t="s">
        <v>112</v>
      </c>
      <c r="U117" s="97" t="s">
        <v>112</v>
      </c>
      <c r="V117" s="274" t="s">
        <v>112</v>
      </c>
      <c r="W117" s="275"/>
      <c r="X117" s="274" t="s">
        <v>112</v>
      </c>
      <c r="Y117" s="275"/>
      <c r="Z117" s="274" t="s">
        <v>112</v>
      </c>
      <c r="AA117" s="275"/>
      <c r="AB117" s="274" t="s">
        <v>112</v>
      </c>
      <c r="AC117" s="275"/>
      <c r="AD117" s="300" t="s">
        <v>112</v>
      </c>
      <c r="AE117" s="301"/>
      <c r="AF117" s="98" t="s">
        <v>112</v>
      </c>
      <c r="AG117" s="98" t="s">
        <v>112</v>
      </c>
      <c r="AH117" s="98" t="s">
        <v>112</v>
      </c>
      <c r="AI117" s="98" t="s">
        <v>112</v>
      </c>
      <c r="AJ117" s="98" t="s">
        <v>112</v>
      </c>
      <c r="AK117" s="98" t="s">
        <v>112</v>
      </c>
      <c r="AL117" s="98" t="s">
        <v>112</v>
      </c>
      <c r="AM117" s="274">
        <v>5489</v>
      </c>
      <c r="AN117" s="275"/>
    </row>
    <row r="118" spans="1:40" s="99" customFormat="1" x14ac:dyDescent="0.25">
      <c r="A118" s="296" t="s">
        <v>163</v>
      </c>
      <c r="B118" s="297"/>
      <c r="C118" s="274" t="s">
        <v>112</v>
      </c>
      <c r="D118" s="275"/>
      <c r="E118" s="274" t="s">
        <v>112</v>
      </c>
      <c r="F118" s="275"/>
      <c r="G118" s="274" t="s">
        <v>112</v>
      </c>
      <c r="H118" s="275"/>
      <c r="I118" s="274" t="s">
        <v>112</v>
      </c>
      <c r="J118" s="275"/>
      <c r="K118" s="97" t="s">
        <v>112</v>
      </c>
      <c r="L118" s="274" t="s">
        <v>112</v>
      </c>
      <c r="M118" s="275"/>
      <c r="N118" s="274" t="s">
        <v>112</v>
      </c>
      <c r="O118" s="275"/>
      <c r="P118" s="274" t="s">
        <v>112</v>
      </c>
      <c r="Q118" s="275"/>
      <c r="R118" s="274" t="s">
        <v>112</v>
      </c>
      <c r="S118" s="275"/>
      <c r="T118" s="97" t="s">
        <v>112</v>
      </c>
      <c r="U118" s="97" t="s">
        <v>112</v>
      </c>
      <c r="V118" s="274" t="s">
        <v>112</v>
      </c>
      <c r="W118" s="275"/>
      <c r="X118" s="274" t="s">
        <v>112</v>
      </c>
      <c r="Y118" s="275"/>
      <c r="Z118" s="274" t="s">
        <v>112</v>
      </c>
      <c r="AA118" s="275"/>
      <c r="AB118" s="274" t="s">
        <v>112</v>
      </c>
      <c r="AC118" s="275"/>
      <c r="AD118" s="300" t="s">
        <v>112</v>
      </c>
      <c r="AE118" s="301"/>
      <c r="AF118" s="98" t="s">
        <v>112</v>
      </c>
      <c r="AG118" s="98" t="s">
        <v>112</v>
      </c>
      <c r="AH118" s="98" t="s">
        <v>112</v>
      </c>
      <c r="AI118" s="98" t="s">
        <v>112</v>
      </c>
      <c r="AJ118" s="98" t="s">
        <v>112</v>
      </c>
      <c r="AK118" s="98" t="s">
        <v>112</v>
      </c>
      <c r="AL118" s="98" t="s">
        <v>112</v>
      </c>
      <c r="AM118" s="274">
        <v>1980</v>
      </c>
      <c r="AN118" s="275"/>
    </row>
    <row r="119" spans="1:40" s="57" customFormat="1" ht="18.75" x14ac:dyDescent="0.25">
      <c r="A119" s="272" t="s">
        <v>164</v>
      </c>
      <c r="B119" s="273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131"/>
      <c r="AA119" s="131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131"/>
      <c r="AN119" s="139"/>
    </row>
    <row r="120" spans="1:40" s="206" customFormat="1" ht="28.9" customHeight="1" x14ac:dyDescent="0.25">
      <c r="A120" s="304" t="s">
        <v>61</v>
      </c>
      <c r="B120" s="15" t="s">
        <v>165</v>
      </c>
      <c r="C120" s="276" t="s">
        <v>112</v>
      </c>
      <c r="D120" s="277"/>
      <c r="E120" s="276" t="s">
        <v>112</v>
      </c>
      <c r="F120" s="277"/>
      <c r="G120" s="276" t="s">
        <v>112</v>
      </c>
      <c r="H120" s="277"/>
      <c r="I120" s="276" t="s">
        <v>112</v>
      </c>
      <c r="J120" s="277"/>
      <c r="K120" s="204" t="s">
        <v>112</v>
      </c>
      <c r="L120" s="276" t="s">
        <v>112</v>
      </c>
      <c r="M120" s="277"/>
      <c r="N120" s="276" t="s">
        <v>112</v>
      </c>
      <c r="O120" s="277"/>
      <c r="P120" s="276" t="s">
        <v>112</v>
      </c>
      <c r="Q120" s="277"/>
      <c r="R120" s="276" t="s">
        <v>112</v>
      </c>
      <c r="S120" s="277"/>
      <c r="T120" s="204" t="s">
        <v>112</v>
      </c>
      <c r="U120" s="204" t="s">
        <v>112</v>
      </c>
      <c r="V120" s="276" t="s">
        <v>112</v>
      </c>
      <c r="W120" s="277"/>
      <c r="X120" s="276" t="s">
        <v>112</v>
      </c>
      <c r="Y120" s="277"/>
      <c r="Z120" s="276" t="s">
        <v>112</v>
      </c>
      <c r="AA120" s="277"/>
      <c r="AB120" s="276" t="s">
        <v>112</v>
      </c>
      <c r="AC120" s="277"/>
      <c r="AD120" s="276" t="s">
        <v>112</v>
      </c>
      <c r="AE120" s="277"/>
      <c r="AF120" s="204" t="s">
        <v>112</v>
      </c>
      <c r="AG120" s="204" t="s">
        <v>112</v>
      </c>
      <c r="AH120" s="204" t="s">
        <v>112</v>
      </c>
      <c r="AI120" s="204" t="s">
        <v>112</v>
      </c>
      <c r="AJ120" s="215" t="s">
        <v>166</v>
      </c>
      <c r="AK120" s="215" t="s">
        <v>166</v>
      </c>
      <c r="AL120" s="215" t="s">
        <v>166</v>
      </c>
      <c r="AM120" s="302" t="s">
        <v>166</v>
      </c>
      <c r="AN120" s="303"/>
    </row>
    <row r="121" spans="1:40" s="206" customFormat="1" ht="28.9" customHeight="1" x14ac:dyDescent="0.25">
      <c r="A121" s="305"/>
      <c r="B121" s="15" t="s">
        <v>167</v>
      </c>
      <c r="C121" s="276" t="s">
        <v>112</v>
      </c>
      <c r="D121" s="277"/>
      <c r="E121" s="276" t="s">
        <v>112</v>
      </c>
      <c r="F121" s="277"/>
      <c r="G121" s="276" t="s">
        <v>112</v>
      </c>
      <c r="H121" s="277"/>
      <c r="I121" s="276" t="s">
        <v>112</v>
      </c>
      <c r="J121" s="277"/>
      <c r="K121" s="204" t="s">
        <v>112</v>
      </c>
      <c r="L121" s="276" t="s">
        <v>112</v>
      </c>
      <c r="M121" s="277"/>
      <c r="N121" s="276" t="s">
        <v>112</v>
      </c>
      <c r="O121" s="277"/>
      <c r="P121" s="276" t="s">
        <v>112</v>
      </c>
      <c r="Q121" s="277"/>
      <c r="R121" s="276" t="s">
        <v>112</v>
      </c>
      <c r="S121" s="277"/>
      <c r="T121" s="204" t="s">
        <v>112</v>
      </c>
      <c r="U121" s="204" t="s">
        <v>112</v>
      </c>
      <c r="V121" s="276" t="s">
        <v>112</v>
      </c>
      <c r="W121" s="277"/>
      <c r="X121" s="276" t="s">
        <v>112</v>
      </c>
      <c r="Y121" s="277"/>
      <c r="Z121" s="276" t="s">
        <v>112</v>
      </c>
      <c r="AA121" s="277"/>
      <c r="AB121" s="276" t="s">
        <v>112</v>
      </c>
      <c r="AC121" s="277"/>
      <c r="AD121" s="276" t="s">
        <v>112</v>
      </c>
      <c r="AE121" s="277"/>
      <c r="AF121" s="204" t="s">
        <v>112</v>
      </c>
      <c r="AG121" s="204" t="s">
        <v>112</v>
      </c>
      <c r="AH121" s="204" t="s">
        <v>112</v>
      </c>
      <c r="AI121" s="204" t="s">
        <v>112</v>
      </c>
      <c r="AJ121" s="215" t="s">
        <v>168</v>
      </c>
      <c r="AK121" s="215" t="s">
        <v>168</v>
      </c>
      <c r="AL121" s="215" t="s">
        <v>168</v>
      </c>
      <c r="AM121" s="302" t="s">
        <v>168</v>
      </c>
      <c r="AN121" s="303"/>
    </row>
    <row r="122" spans="1:40" s="206" customFormat="1" ht="28.9" customHeight="1" x14ac:dyDescent="0.25">
      <c r="A122" s="305"/>
      <c r="B122" s="15" t="s">
        <v>169</v>
      </c>
      <c r="C122" s="276" t="s">
        <v>112</v>
      </c>
      <c r="D122" s="277"/>
      <c r="E122" s="276" t="s">
        <v>112</v>
      </c>
      <c r="F122" s="277"/>
      <c r="G122" s="276" t="s">
        <v>112</v>
      </c>
      <c r="H122" s="277"/>
      <c r="I122" s="276" t="s">
        <v>112</v>
      </c>
      <c r="J122" s="277"/>
      <c r="K122" s="204" t="s">
        <v>112</v>
      </c>
      <c r="L122" s="276" t="s">
        <v>112</v>
      </c>
      <c r="M122" s="277"/>
      <c r="N122" s="276" t="s">
        <v>112</v>
      </c>
      <c r="O122" s="277"/>
      <c r="P122" s="276" t="s">
        <v>112</v>
      </c>
      <c r="Q122" s="277"/>
      <c r="R122" s="276" t="s">
        <v>112</v>
      </c>
      <c r="S122" s="277"/>
      <c r="T122" s="204" t="s">
        <v>112</v>
      </c>
      <c r="U122" s="204" t="s">
        <v>112</v>
      </c>
      <c r="V122" s="276" t="s">
        <v>112</v>
      </c>
      <c r="W122" s="277"/>
      <c r="X122" s="276" t="s">
        <v>112</v>
      </c>
      <c r="Y122" s="277"/>
      <c r="Z122" s="276" t="s">
        <v>112</v>
      </c>
      <c r="AA122" s="277"/>
      <c r="AB122" s="276" t="s">
        <v>112</v>
      </c>
      <c r="AC122" s="277"/>
      <c r="AD122" s="276" t="s">
        <v>112</v>
      </c>
      <c r="AE122" s="277"/>
      <c r="AF122" s="204" t="s">
        <v>112</v>
      </c>
      <c r="AG122" s="204" t="s">
        <v>112</v>
      </c>
      <c r="AH122" s="204" t="s">
        <v>112</v>
      </c>
      <c r="AI122" s="204" t="s">
        <v>112</v>
      </c>
      <c r="AJ122" s="215" t="s">
        <v>166</v>
      </c>
      <c r="AK122" s="215" t="s">
        <v>166</v>
      </c>
      <c r="AL122" s="215" t="s">
        <v>166</v>
      </c>
      <c r="AM122" s="302" t="s">
        <v>166</v>
      </c>
      <c r="AN122" s="303"/>
    </row>
    <row r="123" spans="1:40" s="206" customFormat="1" ht="28.9" customHeight="1" x14ac:dyDescent="0.25">
      <c r="A123" s="306"/>
      <c r="B123" s="15" t="s">
        <v>170</v>
      </c>
      <c r="C123" s="276" t="s">
        <v>112</v>
      </c>
      <c r="D123" s="277"/>
      <c r="E123" s="276" t="s">
        <v>112</v>
      </c>
      <c r="F123" s="277"/>
      <c r="G123" s="276" t="s">
        <v>112</v>
      </c>
      <c r="H123" s="277"/>
      <c r="I123" s="276" t="s">
        <v>112</v>
      </c>
      <c r="J123" s="277"/>
      <c r="K123" s="204" t="s">
        <v>112</v>
      </c>
      <c r="L123" s="276" t="s">
        <v>112</v>
      </c>
      <c r="M123" s="277"/>
      <c r="N123" s="276" t="s">
        <v>112</v>
      </c>
      <c r="O123" s="277"/>
      <c r="P123" s="276" t="s">
        <v>112</v>
      </c>
      <c r="Q123" s="277"/>
      <c r="R123" s="276" t="s">
        <v>112</v>
      </c>
      <c r="S123" s="277"/>
      <c r="T123" s="204" t="s">
        <v>112</v>
      </c>
      <c r="U123" s="204" t="s">
        <v>112</v>
      </c>
      <c r="V123" s="276" t="s">
        <v>112</v>
      </c>
      <c r="W123" s="277"/>
      <c r="X123" s="276" t="s">
        <v>112</v>
      </c>
      <c r="Y123" s="277"/>
      <c r="Z123" s="276" t="s">
        <v>112</v>
      </c>
      <c r="AA123" s="277"/>
      <c r="AB123" s="276" t="s">
        <v>112</v>
      </c>
      <c r="AC123" s="277"/>
      <c r="AD123" s="276" t="s">
        <v>112</v>
      </c>
      <c r="AE123" s="277"/>
      <c r="AF123" s="204" t="s">
        <v>112</v>
      </c>
      <c r="AG123" s="204" t="s">
        <v>112</v>
      </c>
      <c r="AH123" s="204" t="s">
        <v>112</v>
      </c>
      <c r="AI123" s="204" t="s">
        <v>112</v>
      </c>
      <c r="AJ123" s="215" t="s">
        <v>171</v>
      </c>
      <c r="AK123" s="215" t="s">
        <v>171</v>
      </c>
      <c r="AL123" s="215" t="s">
        <v>171</v>
      </c>
      <c r="AM123" s="302" t="s">
        <v>171</v>
      </c>
      <c r="AN123" s="303"/>
    </row>
    <row r="124" spans="1:40" s="57" customFormat="1" ht="10.15" customHeight="1" x14ac:dyDescent="0.25">
      <c r="A124" s="13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9"/>
    </row>
  </sheetData>
  <mergeCells count="1242">
    <mergeCell ref="C43:D43"/>
    <mergeCell ref="C44:D44"/>
    <mergeCell ref="C40:D40"/>
    <mergeCell ref="L29:M29"/>
    <mergeCell ref="I44:J44"/>
    <mergeCell ref="G43:H43"/>
    <mergeCell ref="G44:H44"/>
    <mergeCell ref="E43:F43"/>
    <mergeCell ref="E44:F44"/>
    <mergeCell ref="Z43:AA43"/>
    <mergeCell ref="Z44:AA44"/>
    <mergeCell ref="AM44:AN44"/>
    <mergeCell ref="AD43:AE43"/>
    <mergeCell ref="AD44:AE44"/>
    <mergeCell ref="AB43:AC43"/>
    <mergeCell ref="AB44:AC44"/>
    <mergeCell ref="AM35:AN35"/>
    <mergeCell ref="AM36:AN36"/>
    <mergeCell ref="AM37:AN37"/>
    <mergeCell ref="AD36:AE36"/>
    <mergeCell ref="AD37:AE37"/>
    <mergeCell ref="AB36:AC36"/>
    <mergeCell ref="AB37:AC37"/>
    <mergeCell ref="X36:Y36"/>
    <mergeCell ref="X37:Y37"/>
    <mergeCell ref="AD40:AE40"/>
    <mergeCell ref="X40:Y40"/>
    <mergeCell ref="X44:Y44"/>
    <mergeCell ref="X123:Y123"/>
    <mergeCell ref="AM14:AN14"/>
    <mergeCell ref="AM19:AN19"/>
    <mergeCell ref="AM22:AN22"/>
    <mergeCell ref="AM23:AN23"/>
    <mergeCell ref="AM26:AN26"/>
    <mergeCell ref="AM28:AN28"/>
    <mergeCell ref="AM29:AN29"/>
    <mergeCell ref="AM30:AN30"/>
    <mergeCell ref="X29:Y29"/>
    <mergeCell ref="X30:Y30"/>
    <mergeCell ref="AB29:AC29"/>
    <mergeCell ref="AB30:AC30"/>
    <mergeCell ref="AD29:AE29"/>
    <mergeCell ref="AD30:AE30"/>
    <mergeCell ref="AM32:AN32"/>
    <mergeCell ref="X16:Y16"/>
    <mergeCell ref="AB16:AC16"/>
    <mergeCell ref="AD16:AE16"/>
    <mergeCell ref="AM16:AN16"/>
    <mergeCell ref="AD19:AE19"/>
    <mergeCell ref="AD26:AE26"/>
    <mergeCell ref="AM33:AN33"/>
    <mergeCell ref="AM34:AN34"/>
    <mergeCell ref="AM39:AN39"/>
    <mergeCell ref="AM40:AN40"/>
    <mergeCell ref="AM41:AN41"/>
    <mergeCell ref="AM42:AN42"/>
    <mergeCell ref="AM43:AN43"/>
    <mergeCell ref="X43:Y43"/>
    <mergeCell ref="X51:Y51"/>
    <mergeCell ref="X54:Y54"/>
    <mergeCell ref="G113:H113"/>
    <mergeCell ref="G115:H115"/>
    <mergeCell ref="P108:Q108"/>
    <mergeCell ref="P109:Q109"/>
    <mergeCell ref="I107:J107"/>
    <mergeCell ref="I111:J111"/>
    <mergeCell ref="I112:J112"/>
    <mergeCell ref="AD120:AE120"/>
    <mergeCell ref="AD121:AE121"/>
    <mergeCell ref="AD122:AE122"/>
    <mergeCell ref="AD123:AE123"/>
    <mergeCell ref="AB113:AC113"/>
    <mergeCell ref="AB115:AC115"/>
    <mergeCell ref="AB116:AC116"/>
    <mergeCell ref="AB117:AC117"/>
    <mergeCell ref="AB118:AC118"/>
    <mergeCell ref="AB120:AC120"/>
    <mergeCell ref="AB121:AC121"/>
    <mergeCell ref="AB122:AC122"/>
    <mergeCell ref="AB123:AC123"/>
    <mergeCell ref="V120:W120"/>
    <mergeCell ref="R113:S113"/>
    <mergeCell ref="R115:S115"/>
    <mergeCell ref="R116:S116"/>
    <mergeCell ref="R117:S117"/>
    <mergeCell ref="X117:Y117"/>
    <mergeCell ref="V115:W115"/>
    <mergeCell ref="V116:W116"/>
    <mergeCell ref="G121:H121"/>
    <mergeCell ref="G122:H122"/>
    <mergeCell ref="G123:H123"/>
    <mergeCell ref="I121:J121"/>
    <mergeCell ref="I116:J116"/>
    <mergeCell ref="I110:J110"/>
    <mergeCell ref="I97:J97"/>
    <mergeCell ref="L92:M92"/>
    <mergeCell ref="L96:M96"/>
    <mergeCell ref="L97:M97"/>
    <mergeCell ref="R103:S103"/>
    <mergeCell ref="R86:S86"/>
    <mergeCell ref="V122:W122"/>
    <mergeCell ref="V117:W117"/>
    <mergeCell ref="AB107:AC107"/>
    <mergeCell ref="AB108:AC108"/>
    <mergeCell ref="P118:Q118"/>
    <mergeCell ref="R118:S118"/>
    <mergeCell ref="R109:S109"/>
    <mergeCell ref="R110:S110"/>
    <mergeCell ref="P117:Q117"/>
    <mergeCell ref="L118:M118"/>
    <mergeCell ref="L120:M120"/>
    <mergeCell ref="L121:M121"/>
    <mergeCell ref="L122:M122"/>
    <mergeCell ref="L109:M109"/>
    <mergeCell ref="L110:M110"/>
    <mergeCell ref="L111:M111"/>
    <mergeCell ref="L112:M112"/>
    <mergeCell ref="I115:J115"/>
    <mergeCell ref="I122:J122"/>
    <mergeCell ref="R120:S120"/>
    <mergeCell ref="R121:S121"/>
    <mergeCell ref="R122:S122"/>
    <mergeCell ref="X122:Y122"/>
    <mergeCell ref="I109:J109"/>
    <mergeCell ref="C112:D112"/>
    <mergeCell ref="C113:D113"/>
    <mergeCell ref="C115:D115"/>
    <mergeCell ref="C117:D117"/>
    <mergeCell ref="C118:D118"/>
    <mergeCell ref="C101:D101"/>
    <mergeCell ref="C102:D102"/>
    <mergeCell ref="C103:D103"/>
    <mergeCell ref="C104:D104"/>
    <mergeCell ref="C106:D106"/>
    <mergeCell ref="C107:D107"/>
    <mergeCell ref="C108:D108"/>
    <mergeCell ref="C109:D109"/>
    <mergeCell ref="C110:D110"/>
    <mergeCell ref="C77:D77"/>
    <mergeCell ref="C78:D78"/>
    <mergeCell ref="C79:D79"/>
    <mergeCell ref="C80:D80"/>
    <mergeCell ref="C81:D81"/>
    <mergeCell ref="C82:D82"/>
    <mergeCell ref="C83:D83"/>
    <mergeCell ref="C99:D99"/>
    <mergeCell ref="C84:D84"/>
    <mergeCell ref="L99:M99"/>
    <mergeCell ref="X81:Y81"/>
    <mergeCell ref="P78:Q78"/>
    <mergeCell ref="I100:J100"/>
    <mergeCell ref="P59:Q59"/>
    <mergeCell ref="X99:Y99"/>
    <mergeCell ref="X100:Y100"/>
    <mergeCell ref="G70:H70"/>
    <mergeCell ref="G100:H100"/>
    <mergeCell ref="C111:D111"/>
    <mergeCell ref="G106:H106"/>
    <mergeCell ref="I108:J108"/>
    <mergeCell ref="I104:J104"/>
    <mergeCell ref="G86:H86"/>
    <mergeCell ref="G74:H74"/>
    <mergeCell ref="G75:H75"/>
    <mergeCell ref="G76:H76"/>
    <mergeCell ref="E98:F98"/>
    <mergeCell ref="E99:F99"/>
    <mergeCell ref="E100:F100"/>
    <mergeCell ref="E101:F101"/>
    <mergeCell ref="E102:F102"/>
    <mergeCell ref="E103:F103"/>
    <mergeCell ref="E104:F104"/>
    <mergeCell ref="E106:F106"/>
    <mergeCell ref="X63:Y63"/>
    <mergeCell ref="X64:Y64"/>
    <mergeCell ref="X67:Y67"/>
    <mergeCell ref="I106:J106"/>
    <mergeCell ref="I54:J54"/>
    <mergeCell ref="P77:Q77"/>
    <mergeCell ref="L107:M107"/>
    <mergeCell ref="I55:J55"/>
    <mergeCell ref="I56:J56"/>
    <mergeCell ref="I95:J95"/>
    <mergeCell ref="X86:Y86"/>
    <mergeCell ref="R101:S101"/>
    <mergeCell ref="R102:S102"/>
    <mergeCell ref="R80:S80"/>
    <mergeCell ref="X97:Y97"/>
    <mergeCell ref="X98:Y98"/>
    <mergeCell ref="L82:M82"/>
    <mergeCell ref="L83:M83"/>
    <mergeCell ref="N77:O77"/>
    <mergeCell ref="N78:O78"/>
    <mergeCell ref="N79:O79"/>
    <mergeCell ref="N80:O80"/>
    <mergeCell ref="L81:M81"/>
    <mergeCell ref="N75:O75"/>
    <mergeCell ref="N76:O76"/>
    <mergeCell ref="N86:O86"/>
    <mergeCell ref="V84:W84"/>
    <mergeCell ref="X84:Y84"/>
    <mergeCell ref="V91:W91"/>
    <mergeCell ref="I89:J89"/>
    <mergeCell ref="X83:Y83"/>
    <mergeCell ref="V83:W83"/>
    <mergeCell ref="C67:D67"/>
    <mergeCell ref="C69:D69"/>
    <mergeCell ref="C70:D70"/>
    <mergeCell ref="C97:D97"/>
    <mergeCell ref="C98:D98"/>
    <mergeCell ref="AD83:AE83"/>
    <mergeCell ref="AD75:AE75"/>
    <mergeCell ref="V74:W74"/>
    <mergeCell ref="V72:W72"/>
    <mergeCell ref="V80:W80"/>
    <mergeCell ref="V81:W81"/>
    <mergeCell ref="V78:W78"/>
    <mergeCell ref="AD73:AE73"/>
    <mergeCell ref="R73:S73"/>
    <mergeCell ref="R74:S74"/>
    <mergeCell ref="R75:S75"/>
    <mergeCell ref="R76:S76"/>
    <mergeCell ref="R77:S77"/>
    <mergeCell ref="R78:S78"/>
    <mergeCell ref="P75:Q75"/>
    <mergeCell ref="I76:J76"/>
    <mergeCell ref="I77:J77"/>
    <mergeCell ref="I78:J78"/>
    <mergeCell ref="I82:J82"/>
    <mergeCell ref="V82:W82"/>
    <mergeCell ref="X80:Y80"/>
    <mergeCell ref="X96:Y96"/>
    <mergeCell ref="AM83:AN83"/>
    <mergeCell ref="AD81:AE81"/>
    <mergeCell ref="X49:Y49"/>
    <mergeCell ref="X50:Y50"/>
    <mergeCell ref="G83:H83"/>
    <mergeCell ref="L88:M88"/>
    <mergeCell ref="L89:M89"/>
    <mergeCell ref="L90:M90"/>
    <mergeCell ref="L91:M91"/>
    <mergeCell ref="G90:H90"/>
    <mergeCell ref="N81:O81"/>
    <mergeCell ref="N82:O82"/>
    <mergeCell ref="N83:O83"/>
    <mergeCell ref="N84:O84"/>
    <mergeCell ref="AB74:AC74"/>
    <mergeCell ref="AB75:AC75"/>
    <mergeCell ref="AM75:AN75"/>
    <mergeCell ref="AB80:AC80"/>
    <mergeCell ref="AD77:AE77"/>
    <mergeCell ref="G81:H81"/>
    <mergeCell ref="P80:Q80"/>
    <mergeCell ref="P81:Q81"/>
    <mergeCell ref="P82:Q82"/>
    <mergeCell ref="AB70:AC70"/>
    <mergeCell ref="AD70:AE70"/>
    <mergeCell ref="P70:Q70"/>
    <mergeCell ref="P72:Q72"/>
    <mergeCell ref="P73:Q73"/>
    <mergeCell ref="AM79:AN79"/>
    <mergeCell ref="I72:J72"/>
    <mergeCell ref="R72:S72"/>
    <mergeCell ref="I73:J73"/>
    <mergeCell ref="R21:S21"/>
    <mergeCell ref="R16:S16"/>
    <mergeCell ref="X104:Y104"/>
    <mergeCell ref="X106:Y106"/>
    <mergeCell ref="X107:Y107"/>
    <mergeCell ref="X70:Y70"/>
    <mergeCell ref="X72:Y72"/>
    <mergeCell ref="X73:Y73"/>
    <mergeCell ref="X74:Y74"/>
    <mergeCell ref="X75:Y75"/>
    <mergeCell ref="X76:Y76"/>
    <mergeCell ref="X77:Y77"/>
    <mergeCell ref="X46:Y46"/>
    <mergeCell ref="AM18:AN18"/>
    <mergeCell ref="AM17:AN17"/>
    <mergeCell ref="AD33:AE33"/>
    <mergeCell ref="V30:W30"/>
    <mergeCell ref="AD76:AE76"/>
    <mergeCell ref="AM81:AN81"/>
    <mergeCell ref="AM82:AN82"/>
    <mergeCell ref="AB76:AC76"/>
    <mergeCell ref="AB77:AC77"/>
    <mergeCell ref="AB78:AC78"/>
    <mergeCell ref="AB79:AC79"/>
    <mergeCell ref="R91:S91"/>
    <mergeCell ref="AB84:AC84"/>
    <mergeCell ref="AB86:AC86"/>
    <mergeCell ref="R79:S79"/>
    <mergeCell ref="V79:W79"/>
    <mergeCell ref="AB87:AC87"/>
    <mergeCell ref="X79:Y79"/>
    <mergeCell ref="AB83:AC83"/>
    <mergeCell ref="C6:D6"/>
    <mergeCell ref="C7:D7"/>
    <mergeCell ref="C9:D9"/>
    <mergeCell ref="C10:D10"/>
    <mergeCell ref="C21:D21"/>
    <mergeCell ref="C22:D22"/>
    <mergeCell ref="AM76:AN76"/>
    <mergeCell ref="AM77:AN77"/>
    <mergeCell ref="AM78:AN78"/>
    <mergeCell ref="V75:W75"/>
    <mergeCell ref="AM80:AN80"/>
    <mergeCell ref="X82:Y82"/>
    <mergeCell ref="AB81:AC81"/>
    <mergeCell ref="AB82:AC82"/>
    <mergeCell ref="AD80:AE80"/>
    <mergeCell ref="AM69:AN69"/>
    <mergeCell ref="AD82:AE82"/>
    <mergeCell ref="C64:D64"/>
    <mergeCell ref="C23:D23"/>
    <mergeCell ref="C26:D26"/>
    <mergeCell ref="C33:D33"/>
    <mergeCell ref="C29:D29"/>
    <mergeCell ref="C30:D30"/>
    <mergeCell ref="C18:D18"/>
    <mergeCell ref="C19:D19"/>
    <mergeCell ref="G78:H78"/>
    <mergeCell ref="G79:H79"/>
    <mergeCell ref="G80:H80"/>
    <mergeCell ref="I80:J80"/>
    <mergeCell ref="I81:J81"/>
    <mergeCell ref="G82:H82"/>
    <mergeCell ref="V76:W76"/>
    <mergeCell ref="AM7:AN7"/>
    <mergeCell ref="AD7:AE7"/>
    <mergeCell ref="AD22:AE22"/>
    <mergeCell ref="AD23:AE23"/>
    <mergeCell ref="I21:J21"/>
    <mergeCell ref="AD21:AE21"/>
    <mergeCell ref="AM64:AN64"/>
    <mergeCell ref="I62:J62"/>
    <mergeCell ref="I63:J63"/>
    <mergeCell ref="I64:J64"/>
    <mergeCell ref="AB60:AC60"/>
    <mergeCell ref="AB62:AC62"/>
    <mergeCell ref="AB63:AC63"/>
    <mergeCell ref="AB64:AC64"/>
    <mergeCell ref="AD60:AE60"/>
    <mergeCell ref="R7:S7"/>
    <mergeCell ref="I7:J7"/>
    <mergeCell ref="I37:J37"/>
    <mergeCell ref="V54:W54"/>
    <mergeCell ref="V55:W55"/>
    <mergeCell ref="V56:W56"/>
    <mergeCell ref="V37:W37"/>
    <mergeCell ref="AB56:AC56"/>
    <mergeCell ref="AB58:AC58"/>
    <mergeCell ref="AB59:AC59"/>
    <mergeCell ref="I29:J29"/>
    <mergeCell ref="I30:J30"/>
    <mergeCell ref="P29:Q29"/>
    <mergeCell ref="P30:Q30"/>
    <mergeCell ref="AB10:AC10"/>
    <mergeCell ref="AB21:AC21"/>
    <mergeCell ref="AB22:AC22"/>
    <mergeCell ref="A102:B102"/>
    <mergeCell ref="AM90:AN90"/>
    <mergeCell ref="A88:B88"/>
    <mergeCell ref="I88:J88"/>
    <mergeCell ref="AD88:AE88"/>
    <mergeCell ref="AM88:AN88"/>
    <mergeCell ref="A86:B86"/>
    <mergeCell ref="I86:J86"/>
    <mergeCell ref="I87:J87"/>
    <mergeCell ref="AM87:AN87"/>
    <mergeCell ref="AM86:AN86"/>
    <mergeCell ref="X88:Y88"/>
    <mergeCell ref="X89:Y89"/>
    <mergeCell ref="X90:Y90"/>
    <mergeCell ref="A87:B87"/>
    <mergeCell ref="A90:B90"/>
    <mergeCell ref="C87:D87"/>
    <mergeCell ref="C88:D88"/>
    <mergeCell ref="C90:D90"/>
    <mergeCell ref="AB88:AC88"/>
    <mergeCell ref="AB89:AC89"/>
    <mergeCell ref="AB90:AC90"/>
    <mergeCell ref="G91:H91"/>
    <mergeCell ref="P91:Q91"/>
    <mergeCell ref="X91:Y91"/>
    <mergeCell ref="X92:Y92"/>
    <mergeCell ref="G87:H87"/>
    <mergeCell ref="C86:D86"/>
    <mergeCell ref="I99:J99"/>
    <mergeCell ref="P97:Q97"/>
    <mergeCell ref="P95:Q95"/>
    <mergeCell ref="P96:Q96"/>
    <mergeCell ref="AM84:AN84"/>
    <mergeCell ref="P94:Q94"/>
    <mergeCell ref="V90:W90"/>
    <mergeCell ref="AM91:AN91"/>
    <mergeCell ref="X87:Y87"/>
    <mergeCell ref="AB95:AC95"/>
    <mergeCell ref="AB96:AC96"/>
    <mergeCell ref="G88:H88"/>
    <mergeCell ref="G89:H89"/>
    <mergeCell ref="L94:M94"/>
    <mergeCell ref="L95:M95"/>
    <mergeCell ref="AD89:AE89"/>
    <mergeCell ref="V92:W92"/>
    <mergeCell ref="V93:W93"/>
    <mergeCell ref="L87:M87"/>
    <mergeCell ref="L93:M93"/>
    <mergeCell ref="P92:Q92"/>
    <mergeCell ref="P93:Q93"/>
    <mergeCell ref="R88:S88"/>
    <mergeCell ref="X93:Y93"/>
    <mergeCell ref="V94:W94"/>
    <mergeCell ref="V95:W95"/>
    <mergeCell ref="V96:W96"/>
    <mergeCell ref="N87:O87"/>
    <mergeCell ref="N88:O88"/>
    <mergeCell ref="L84:M84"/>
    <mergeCell ref="L86:M86"/>
    <mergeCell ref="N94:O94"/>
    <mergeCell ref="N95:O95"/>
    <mergeCell ref="N96:O96"/>
    <mergeCell ref="R87:S87"/>
    <mergeCell ref="G84:H84"/>
    <mergeCell ref="A95:B95"/>
    <mergeCell ref="A93:B93"/>
    <mergeCell ref="AM89:AN89"/>
    <mergeCell ref="A74:B74"/>
    <mergeCell ref="AD74:AE74"/>
    <mergeCell ref="AM74:AN74"/>
    <mergeCell ref="A75:B75"/>
    <mergeCell ref="I75:J75"/>
    <mergeCell ref="AD79:AE79"/>
    <mergeCell ref="A91:B91"/>
    <mergeCell ref="I91:J91"/>
    <mergeCell ref="P90:Q90"/>
    <mergeCell ref="R89:S89"/>
    <mergeCell ref="R90:S90"/>
    <mergeCell ref="I93:J93"/>
    <mergeCell ref="I94:J94"/>
    <mergeCell ref="AM93:AN93"/>
    <mergeCell ref="A92:B92"/>
    <mergeCell ref="V86:W86"/>
    <mergeCell ref="V87:W87"/>
    <mergeCell ref="V88:W88"/>
    <mergeCell ref="V89:W89"/>
    <mergeCell ref="C91:D91"/>
    <mergeCell ref="C92:D92"/>
    <mergeCell ref="AD84:AE84"/>
    <mergeCell ref="AD95:AE95"/>
    <mergeCell ref="C93:D93"/>
    <mergeCell ref="C94:D94"/>
    <mergeCell ref="AD86:AE86"/>
    <mergeCell ref="P88:Q88"/>
    <mergeCell ref="P89:Q89"/>
    <mergeCell ref="C89:D89"/>
    <mergeCell ref="AD69:AE69"/>
    <mergeCell ref="AB54:AC54"/>
    <mergeCell ref="I70:J70"/>
    <mergeCell ref="AB72:AC72"/>
    <mergeCell ref="AB73:AC73"/>
    <mergeCell ref="G60:H60"/>
    <mergeCell ref="G62:H62"/>
    <mergeCell ref="G55:H55"/>
    <mergeCell ref="G56:H56"/>
    <mergeCell ref="G58:H58"/>
    <mergeCell ref="G59:H59"/>
    <mergeCell ref="P60:Q60"/>
    <mergeCell ref="AM60:AN60"/>
    <mergeCell ref="I67:J67"/>
    <mergeCell ref="AD67:AE67"/>
    <mergeCell ref="V64:W64"/>
    <mergeCell ref="AD72:AE72"/>
    <mergeCell ref="AM72:AN72"/>
    <mergeCell ref="AM55:AN55"/>
    <mergeCell ref="I60:J60"/>
    <mergeCell ref="AM56:AN56"/>
    <mergeCell ref="AM54:AN54"/>
    <mergeCell ref="AD63:AE63"/>
    <mergeCell ref="R54:S54"/>
    <mergeCell ref="R58:S58"/>
    <mergeCell ref="Z73:AA73"/>
    <mergeCell ref="X55:Y55"/>
    <mergeCell ref="X56:Y56"/>
    <mergeCell ref="X58:Y58"/>
    <mergeCell ref="X59:Y59"/>
    <mergeCell ref="X60:Y60"/>
    <mergeCell ref="X62:Y62"/>
    <mergeCell ref="C55:D55"/>
    <mergeCell ref="A58:A60"/>
    <mergeCell ref="A57:B57"/>
    <mergeCell ref="C60:D60"/>
    <mergeCell ref="C62:D62"/>
    <mergeCell ref="C63:D63"/>
    <mergeCell ref="R60:S60"/>
    <mergeCell ref="R62:S62"/>
    <mergeCell ref="AB67:AC67"/>
    <mergeCell ref="AB69:AC69"/>
    <mergeCell ref="G73:H73"/>
    <mergeCell ref="G63:H63"/>
    <mergeCell ref="G64:H64"/>
    <mergeCell ref="C72:D72"/>
    <mergeCell ref="C73:D73"/>
    <mergeCell ref="A69:B69"/>
    <mergeCell ref="I69:J69"/>
    <mergeCell ref="E73:F73"/>
    <mergeCell ref="A71:B71"/>
    <mergeCell ref="A73:B73"/>
    <mergeCell ref="I59:J59"/>
    <mergeCell ref="A65:S65"/>
    <mergeCell ref="A66:S66"/>
    <mergeCell ref="A72:B72"/>
    <mergeCell ref="R63:S63"/>
    <mergeCell ref="V60:W60"/>
    <mergeCell ref="V62:W62"/>
    <mergeCell ref="V63:W63"/>
    <mergeCell ref="G67:H67"/>
    <mergeCell ref="G69:H69"/>
    <mergeCell ref="C56:D56"/>
    <mergeCell ref="C58:D58"/>
    <mergeCell ref="AB23:AC23"/>
    <mergeCell ref="V29:W29"/>
    <mergeCell ref="V18:W18"/>
    <mergeCell ref="V19:W19"/>
    <mergeCell ref="X19:Y19"/>
    <mergeCell ref="AB18:AC18"/>
    <mergeCell ref="AB19:AC19"/>
    <mergeCell ref="X18:Y18"/>
    <mergeCell ref="AD54:AE54"/>
    <mergeCell ref="A50:B50"/>
    <mergeCell ref="A51:B51"/>
    <mergeCell ref="A53:B53"/>
    <mergeCell ref="A54:B54"/>
    <mergeCell ref="R55:S55"/>
    <mergeCell ref="AD51:AE51"/>
    <mergeCell ref="AB55:AC55"/>
    <mergeCell ref="AB46:AC46"/>
    <mergeCell ref="AB49:AC49"/>
    <mergeCell ref="AB50:AC50"/>
    <mergeCell ref="AB51:AC51"/>
    <mergeCell ref="P46:Q46"/>
    <mergeCell ref="P49:Q49"/>
    <mergeCell ref="I50:J50"/>
    <mergeCell ref="I49:J49"/>
    <mergeCell ref="X21:Y21"/>
    <mergeCell ref="X22:Y22"/>
    <mergeCell ref="X23:Y23"/>
    <mergeCell ref="A21:A23"/>
    <mergeCell ref="R50:S50"/>
    <mergeCell ref="I51:J51"/>
    <mergeCell ref="C49:D49"/>
    <mergeCell ref="C54:D54"/>
    <mergeCell ref="V16:W16"/>
    <mergeCell ref="C36:D36"/>
    <mergeCell ref="C37:D37"/>
    <mergeCell ref="I43:J43"/>
    <mergeCell ref="B1:AN1"/>
    <mergeCell ref="AD9:AE9"/>
    <mergeCell ref="AD10:AE10"/>
    <mergeCell ref="AD6:AE6"/>
    <mergeCell ref="A2:AN2"/>
    <mergeCell ref="A3:AN3"/>
    <mergeCell ref="A5:AN5"/>
    <mergeCell ref="A32:A37"/>
    <mergeCell ref="A39:A44"/>
    <mergeCell ref="A11:B11"/>
    <mergeCell ref="A9:B9"/>
    <mergeCell ref="A4:AN4"/>
    <mergeCell ref="AM9:AN9"/>
    <mergeCell ref="AM10:AN10"/>
    <mergeCell ref="A10:B10"/>
    <mergeCell ref="A6:B8"/>
    <mergeCell ref="R40:S40"/>
    <mergeCell ref="I10:J10"/>
    <mergeCell ref="R10:S10"/>
    <mergeCell ref="A12:A19"/>
    <mergeCell ref="G26:H26"/>
    <mergeCell ref="G33:H33"/>
    <mergeCell ref="G40:H40"/>
    <mergeCell ref="R6:S6"/>
    <mergeCell ref="AD18:AE18"/>
    <mergeCell ref="X7:Y7"/>
    <mergeCell ref="X9:Y9"/>
    <mergeCell ref="X10:Y10"/>
    <mergeCell ref="AB7:AC7"/>
    <mergeCell ref="X6:Y6"/>
    <mergeCell ref="X26:Y26"/>
    <mergeCell ref="X33:Y33"/>
    <mergeCell ref="AB6:AC6"/>
    <mergeCell ref="AB26:AC26"/>
    <mergeCell ref="AB33:AC33"/>
    <mergeCell ref="AB40:AC40"/>
    <mergeCell ref="AD78:AE78"/>
    <mergeCell ref="V6:W6"/>
    <mergeCell ref="AM104:AN104"/>
    <mergeCell ref="AM97:AN97"/>
    <mergeCell ref="AM101:AN101"/>
    <mergeCell ref="AB101:AC101"/>
    <mergeCell ref="AD46:AE46"/>
    <mergeCell ref="AM6:AN6"/>
    <mergeCell ref="AB99:AC99"/>
    <mergeCell ref="AD93:AE93"/>
    <mergeCell ref="AD92:AE92"/>
    <mergeCell ref="AD94:AE94"/>
    <mergeCell ref="AD90:AE90"/>
    <mergeCell ref="AD49:AE49"/>
    <mergeCell ref="AM62:AN62"/>
    <mergeCell ref="AM70:AN70"/>
    <mergeCell ref="AM67:AN67"/>
    <mergeCell ref="AM59:AN59"/>
    <mergeCell ref="AM73:AN73"/>
    <mergeCell ref="AD55:AE55"/>
    <mergeCell ref="AD56:AE56"/>
    <mergeCell ref="AD59:AE59"/>
    <mergeCell ref="AD58:AE58"/>
    <mergeCell ref="AD97:AE97"/>
    <mergeCell ref="AB9:AC9"/>
    <mergeCell ref="G111:H111"/>
    <mergeCell ref="G112:H112"/>
    <mergeCell ref="P102:Q102"/>
    <mergeCell ref="P103:Q103"/>
    <mergeCell ref="P104:Q104"/>
    <mergeCell ref="P111:Q111"/>
    <mergeCell ref="P112:Q112"/>
    <mergeCell ref="A106:B106"/>
    <mergeCell ref="A25:A30"/>
    <mergeCell ref="A45:B45"/>
    <mergeCell ref="A70:B70"/>
    <mergeCell ref="X102:Y102"/>
    <mergeCell ref="AM46:AN46"/>
    <mergeCell ref="AM50:AN50"/>
    <mergeCell ref="V73:W73"/>
    <mergeCell ref="AD87:AE87"/>
    <mergeCell ref="AB91:AC91"/>
    <mergeCell ref="AB92:AC92"/>
    <mergeCell ref="AB93:AC93"/>
    <mergeCell ref="AM51:AN51"/>
    <mergeCell ref="AM63:AN63"/>
    <mergeCell ref="AM58:AN58"/>
    <mergeCell ref="AM49:AN49"/>
    <mergeCell ref="AD50:AE50"/>
    <mergeCell ref="R56:S56"/>
    <mergeCell ref="C59:D59"/>
    <mergeCell ref="P64:Q64"/>
    <mergeCell ref="R59:S59"/>
    <mergeCell ref="AD64:AE64"/>
    <mergeCell ref="A62:A64"/>
    <mergeCell ref="AD62:AE62"/>
    <mergeCell ref="AD99:AE99"/>
    <mergeCell ref="AB98:AC98"/>
    <mergeCell ref="A104:B104"/>
    <mergeCell ref="G95:H95"/>
    <mergeCell ref="G96:H96"/>
    <mergeCell ref="G97:H97"/>
    <mergeCell ref="G102:H102"/>
    <mergeCell ref="G103:H103"/>
    <mergeCell ref="G104:H104"/>
    <mergeCell ref="AM96:AN96"/>
    <mergeCell ref="AM116:AN116"/>
    <mergeCell ref="V113:W113"/>
    <mergeCell ref="A101:B101"/>
    <mergeCell ref="G22:H22"/>
    <mergeCell ref="G23:H23"/>
    <mergeCell ref="V58:W58"/>
    <mergeCell ref="V59:W59"/>
    <mergeCell ref="A99:B99"/>
    <mergeCell ref="A103:B103"/>
    <mergeCell ref="AM113:AN113"/>
    <mergeCell ref="AM115:AN115"/>
    <mergeCell ref="I113:J113"/>
    <mergeCell ref="AD113:AE113"/>
    <mergeCell ref="G92:H92"/>
    <mergeCell ref="G93:H93"/>
    <mergeCell ref="G94:H94"/>
    <mergeCell ref="G107:H107"/>
    <mergeCell ref="G108:H108"/>
    <mergeCell ref="G109:H109"/>
    <mergeCell ref="P115:Q115"/>
    <mergeCell ref="G110:H110"/>
    <mergeCell ref="P116:Q116"/>
    <mergeCell ref="AM123:AN123"/>
    <mergeCell ref="AM120:AN120"/>
    <mergeCell ref="AM121:AN121"/>
    <mergeCell ref="A119:B119"/>
    <mergeCell ref="A120:A123"/>
    <mergeCell ref="AM117:AN117"/>
    <mergeCell ref="A118:B118"/>
    <mergeCell ref="I118:J118"/>
    <mergeCell ref="AD118:AE118"/>
    <mergeCell ref="AM118:AN118"/>
    <mergeCell ref="A117:B117"/>
    <mergeCell ref="I117:J117"/>
    <mergeCell ref="AD117:AE117"/>
    <mergeCell ref="X118:Y118"/>
    <mergeCell ref="V118:W118"/>
    <mergeCell ref="C120:D120"/>
    <mergeCell ref="C121:D121"/>
    <mergeCell ref="C122:D122"/>
    <mergeCell ref="G120:H120"/>
    <mergeCell ref="I120:J120"/>
    <mergeCell ref="P120:Q120"/>
    <mergeCell ref="P121:Q121"/>
    <mergeCell ref="P122:Q122"/>
    <mergeCell ref="V121:W121"/>
    <mergeCell ref="X120:Y120"/>
    <mergeCell ref="X121:Y121"/>
    <mergeCell ref="L123:M123"/>
    <mergeCell ref="V123:W123"/>
    <mergeCell ref="C123:D123"/>
    <mergeCell ref="I123:J123"/>
    <mergeCell ref="R123:S123"/>
    <mergeCell ref="P123:Q123"/>
    <mergeCell ref="AM122:AN122"/>
    <mergeCell ref="A98:B98"/>
    <mergeCell ref="A97:B97"/>
    <mergeCell ref="A94:B94"/>
    <mergeCell ref="A100:B100"/>
    <mergeCell ref="C100:D100"/>
    <mergeCell ref="G116:H116"/>
    <mergeCell ref="G117:H117"/>
    <mergeCell ref="G118:H118"/>
    <mergeCell ref="P101:Q101"/>
    <mergeCell ref="I103:J103"/>
    <mergeCell ref="AD116:AE116"/>
    <mergeCell ref="AB112:AC112"/>
    <mergeCell ref="AD110:AE110"/>
    <mergeCell ref="AM94:AN94"/>
    <mergeCell ref="AM108:AN108"/>
    <mergeCell ref="AM109:AN109"/>
    <mergeCell ref="AM110:AN110"/>
    <mergeCell ref="AM111:AN111"/>
    <mergeCell ref="X101:Y101"/>
    <mergeCell ref="A116:B116"/>
    <mergeCell ref="AM106:AN106"/>
    <mergeCell ref="AM95:AN95"/>
    <mergeCell ref="AD101:AE101"/>
    <mergeCell ref="G98:H98"/>
    <mergeCell ref="G99:H99"/>
    <mergeCell ref="G101:H101"/>
    <mergeCell ref="I96:J96"/>
    <mergeCell ref="AD96:AE96"/>
    <mergeCell ref="AM98:AN98"/>
    <mergeCell ref="I98:J98"/>
    <mergeCell ref="AD98:AE98"/>
    <mergeCell ref="L113:M113"/>
    <mergeCell ref="AD104:AE104"/>
    <mergeCell ref="P113:Q113"/>
    <mergeCell ref="P110:Q110"/>
    <mergeCell ref="AD106:AE106"/>
    <mergeCell ref="AD115:AE115"/>
    <mergeCell ref="AB103:AC103"/>
    <mergeCell ref="AB104:AC104"/>
    <mergeCell ref="AB106:AC106"/>
    <mergeCell ref="X110:Y110"/>
    <mergeCell ref="X111:Y111"/>
    <mergeCell ref="X112:Y112"/>
    <mergeCell ref="V108:W108"/>
    <mergeCell ref="V109:W109"/>
    <mergeCell ref="AB111:AC111"/>
    <mergeCell ref="R104:S104"/>
    <mergeCell ref="X113:Y113"/>
    <mergeCell ref="X115:Y115"/>
    <mergeCell ref="AB110:AC110"/>
    <mergeCell ref="AD103:AE103"/>
    <mergeCell ref="AD111:AE111"/>
    <mergeCell ref="AD112:AE112"/>
    <mergeCell ref="X116:Y116"/>
    <mergeCell ref="L106:M106"/>
    <mergeCell ref="AD114:AE114"/>
    <mergeCell ref="R106:S106"/>
    <mergeCell ref="R107:S107"/>
    <mergeCell ref="R108:S108"/>
    <mergeCell ref="X109:Y109"/>
    <mergeCell ref="L108:M108"/>
    <mergeCell ref="Z113:AA113"/>
    <mergeCell ref="Z114:AA114"/>
    <mergeCell ref="Z115:AA115"/>
    <mergeCell ref="Z116:AA116"/>
    <mergeCell ref="X108:Y108"/>
    <mergeCell ref="AM107:AN107"/>
    <mergeCell ref="R98:S98"/>
    <mergeCell ref="R99:S99"/>
    <mergeCell ref="R100:S100"/>
    <mergeCell ref="AM112:AN112"/>
    <mergeCell ref="AM102:AN102"/>
    <mergeCell ref="AM103:AN103"/>
    <mergeCell ref="AM99:AN99"/>
    <mergeCell ref="AB102:AC102"/>
    <mergeCell ref="AD102:AE102"/>
    <mergeCell ref="AD107:AE107"/>
    <mergeCell ref="AD108:AE108"/>
    <mergeCell ref="AD109:AE109"/>
    <mergeCell ref="V110:W110"/>
    <mergeCell ref="V111:W111"/>
    <mergeCell ref="V104:W104"/>
    <mergeCell ref="V106:W106"/>
    <mergeCell ref="V112:W112"/>
    <mergeCell ref="AB109:AC109"/>
    <mergeCell ref="AM100:AN100"/>
    <mergeCell ref="X103:Y103"/>
    <mergeCell ref="Z109:AA109"/>
    <mergeCell ref="Z110:AA110"/>
    <mergeCell ref="Z111:AA111"/>
    <mergeCell ref="Z112:AA112"/>
    <mergeCell ref="AD100:AE100"/>
    <mergeCell ref="R111:S111"/>
    <mergeCell ref="R112:S112"/>
    <mergeCell ref="R67:S67"/>
    <mergeCell ref="R69:S69"/>
    <mergeCell ref="R70:S70"/>
    <mergeCell ref="P98:Q98"/>
    <mergeCell ref="P99:Q99"/>
    <mergeCell ref="P67:Q67"/>
    <mergeCell ref="P69:Q69"/>
    <mergeCell ref="P86:Q86"/>
    <mergeCell ref="P87:Q87"/>
    <mergeCell ref="R81:S81"/>
    <mergeCell ref="R82:S82"/>
    <mergeCell ref="R83:S83"/>
    <mergeCell ref="R84:S84"/>
    <mergeCell ref="X69:Y69"/>
    <mergeCell ref="V67:W67"/>
    <mergeCell ref="V77:W77"/>
    <mergeCell ref="V98:W98"/>
    <mergeCell ref="X94:Y94"/>
    <mergeCell ref="X95:Y95"/>
    <mergeCell ref="P74:Q74"/>
    <mergeCell ref="V97:W97"/>
    <mergeCell ref="R92:S92"/>
    <mergeCell ref="X78:Y78"/>
    <mergeCell ref="AB97:AC97"/>
    <mergeCell ref="AB94:AC94"/>
    <mergeCell ref="A96:B96"/>
    <mergeCell ref="A89:B89"/>
    <mergeCell ref="V69:W69"/>
    <mergeCell ref="V70:W70"/>
    <mergeCell ref="R93:S93"/>
    <mergeCell ref="R94:S94"/>
    <mergeCell ref="R95:S95"/>
    <mergeCell ref="R96:S96"/>
    <mergeCell ref="P76:Q76"/>
    <mergeCell ref="E74:F74"/>
    <mergeCell ref="E75:F75"/>
    <mergeCell ref="E76:F76"/>
    <mergeCell ref="E77:F77"/>
    <mergeCell ref="E78:F78"/>
    <mergeCell ref="R64:S64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N90:O90"/>
    <mergeCell ref="N91:O91"/>
    <mergeCell ref="N92:O92"/>
    <mergeCell ref="N93:O93"/>
    <mergeCell ref="V7:W7"/>
    <mergeCell ref="V22:W22"/>
    <mergeCell ref="V23:W23"/>
    <mergeCell ref="V26:W26"/>
    <mergeCell ref="V33:W33"/>
    <mergeCell ref="V40:W40"/>
    <mergeCell ref="V46:W46"/>
    <mergeCell ref="V49:W49"/>
    <mergeCell ref="V50:W50"/>
    <mergeCell ref="V51:W51"/>
    <mergeCell ref="P16:Q16"/>
    <mergeCell ref="L30:M30"/>
    <mergeCell ref="L33:M33"/>
    <mergeCell ref="L36:M36"/>
    <mergeCell ref="L37:M37"/>
    <mergeCell ref="L40:M40"/>
    <mergeCell ref="R22:S22"/>
    <mergeCell ref="R23:S23"/>
    <mergeCell ref="R26:S26"/>
    <mergeCell ref="R33:S33"/>
    <mergeCell ref="R36:S36"/>
    <mergeCell ref="R18:S18"/>
    <mergeCell ref="R29:S29"/>
    <mergeCell ref="R30:S30"/>
    <mergeCell ref="V43:W43"/>
    <mergeCell ref="L43:M43"/>
    <mergeCell ref="V44:W44"/>
    <mergeCell ref="R43:S43"/>
    <mergeCell ref="R44:S44"/>
    <mergeCell ref="R37:S37"/>
    <mergeCell ref="R9:S9"/>
    <mergeCell ref="V9:W9"/>
    <mergeCell ref="C50:D50"/>
    <mergeCell ref="I46:J46"/>
    <mergeCell ref="A56:B56"/>
    <mergeCell ref="A55:B55"/>
    <mergeCell ref="I90:J90"/>
    <mergeCell ref="C46:D46"/>
    <mergeCell ref="P56:Q56"/>
    <mergeCell ref="C74:D74"/>
    <mergeCell ref="C75:D75"/>
    <mergeCell ref="C76:D76"/>
    <mergeCell ref="G72:H72"/>
    <mergeCell ref="I79:J79"/>
    <mergeCell ref="I74:J74"/>
    <mergeCell ref="A84:B84"/>
    <mergeCell ref="C51:D51"/>
    <mergeCell ref="A48:B48"/>
    <mergeCell ref="A49:B49"/>
    <mergeCell ref="L79:M79"/>
    <mergeCell ref="L80:M80"/>
    <mergeCell ref="I83:J83"/>
    <mergeCell ref="P83:Q83"/>
    <mergeCell ref="I84:J84"/>
    <mergeCell ref="P84:Q84"/>
    <mergeCell ref="G77:H77"/>
    <mergeCell ref="P79:Q79"/>
    <mergeCell ref="E46:F46"/>
    <mergeCell ref="E49:F49"/>
    <mergeCell ref="E50:F50"/>
    <mergeCell ref="E51:F51"/>
    <mergeCell ref="E54:F54"/>
    <mergeCell ref="E55:F55"/>
    <mergeCell ref="E56:F56"/>
    <mergeCell ref="V10:W10"/>
    <mergeCell ref="V21:W21"/>
    <mergeCell ref="I58:J58"/>
    <mergeCell ref="I36:J36"/>
    <mergeCell ref="G49:H49"/>
    <mergeCell ref="G50:H50"/>
    <mergeCell ref="G51:H51"/>
    <mergeCell ref="G54:H54"/>
    <mergeCell ref="L10:M10"/>
    <mergeCell ref="L18:M18"/>
    <mergeCell ref="L19:M19"/>
    <mergeCell ref="L21:M21"/>
    <mergeCell ref="L55:M55"/>
    <mergeCell ref="L56:M56"/>
    <mergeCell ref="L58:M58"/>
    <mergeCell ref="L51:M51"/>
    <mergeCell ref="L54:M54"/>
    <mergeCell ref="G21:H21"/>
    <mergeCell ref="I33:J33"/>
    <mergeCell ref="I40:J40"/>
    <mergeCell ref="I22:J22"/>
    <mergeCell ref="I23:J23"/>
    <mergeCell ref="L22:M22"/>
    <mergeCell ref="L23:M23"/>
    <mergeCell ref="L26:M26"/>
    <mergeCell ref="R19:S19"/>
    <mergeCell ref="P21:Q21"/>
    <mergeCell ref="P22:Q22"/>
    <mergeCell ref="V36:W36"/>
    <mergeCell ref="P23:Q23"/>
    <mergeCell ref="N49:O49"/>
    <mergeCell ref="P58:Q58"/>
    <mergeCell ref="N50:O50"/>
    <mergeCell ref="N51:O51"/>
    <mergeCell ref="R49:S49"/>
    <mergeCell ref="P55:Q55"/>
    <mergeCell ref="R46:S46"/>
    <mergeCell ref="P50:Q50"/>
    <mergeCell ref="P51:Q51"/>
    <mergeCell ref="P54:Q54"/>
    <mergeCell ref="P43:Q43"/>
    <mergeCell ref="P44:Q44"/>
    <mergeCell ref="N64:O64"/>
    <mergeCell ref="N67:O67"/>
    <mergeCell ref="N69:O69"/>
    <mergeCell ref="N70:O70"/>
    <mergeCell ref="N72:O72"/>
    <mergeCell ref="N73:O73"/>
    <mergeCell ref="N74:O74"/>
    <mergeCell ref="N46:O46"/>
    <mergeCell ref="N54:O54"/>
    <mergeCell ref="N55:O55"/>
    <mergeCell ref="N56:O56"/>
    <mergeCell ref="N58:O58"/>
    <mergeCell ref="N59:O59"/>
    <mergeCell ref="R51:S51"/>
    <mergeCell ref="G7:H7"/>
    <mergeCell ref="G9:H9"/>
    <mergeCell ref="G10:H10"/>
    <mergeCell ref="P36:Q36"/>
    <mergeCell ref="G46:H46"/>
    <mergeCell ref="I9:J9"/>
    <mergeCell ref="P7:Q7"/>
    <mergeCell ref="P37:Q37"/>
    <mergeCell ref="P18:Q18"/>
    <mergeCell ref="I6:J6"/>
    <mergeCell ref="P19:Q19"/>
    <mergeCell ref="P63:Q63"/>
    <mergeCell ref="G18:H18"/>
    <mergeCell ref="G19:H19"/>
    <mergeCell ref="I18:J18"/>
    <mergeCell ref="I19:J19"/>
    <mergeCell ref="G6:H6"/>
    <mergeCell ref="N60:O60"/>
    <mergeCell ref="N62:O62"/>
    <mergeCell ref="N63:O63"/>
    <mergeCell ref="P62:Q62"/>
    <mergeCell ref="G29:H29"/>
    <mergeCell ref="G30:H30"/>
    <mergeCell ref="I26:J26"/>
    <mergeCell ref="G36:H36"/>
    <mergeCell ref="L46:M46"/>
    <mergeCell ref="L49:M49"/>
    <mergeCell ref="L50:M50"/>
    <mergeCell ref="G37:H37"/>
    <mergeCell ref="L44:M44"/>
    <mergeCell ref="N43:O43"/>
    <mergeCell ref="N44:O44"/>
    <mergeCell ref="C16:D16"/>
    <mergeCell ref="L16:M16"/>
    <mergeCell ref="G16:H16"/>
    <mergeCell ref="I16:J16"/>
    <mergeCell ref="L6:M6"/>
    <mergeCell ref="L7:M7"/>
    <mergeCell ref="L9:M9"/>
    <mergeCell ref="P9:Q9"/>
    <mergeCell ref="P10:Q10"/>
    <mergeCell ref="L115:M115"/>
    <mergeCell ref="L117:M117"/>
    <mergeCell ref="L59:M59"/>
    <mergeCell ref="L60:M60"/>
    <mergeCell ref="L62:M62"/>
    <mergeCell ref="L63:M63"/>
    <mergeCell ref="L64:M64"/>
    <mergeCell ref="L67:M67"/>
    <mergeCell ref="L69:M69"/>
    <mergeCell ref="L70:M70"/>
    <mergeCell ref="L72:M72"/>
    <mergeCell ref="L73:M73"/>
    <mergeCell ref="L74:M74"/>
    <mergeCell ref="L75:M75"/>
    <mergeCell ref="L76:M76"/>
    <mergeCell ref="L77:M77"/>
    <mergeCell ref="L78:M78"/>
    <mergeCell ref="L103:M103"/>
    <mergeCell ref="L104:M104"/>
    <mergeCell ref="P6:Q6"/>
    <mergeCell ref="P26:Q26"/>
    <mergeCell ref="P33:Q33"/>
    <mergeCell ref="P40:Q40"/>
    <mergeCell ref="AM114:AN114"/>
    <mergeCell ref="AD91:AE91"/>
    <mergeCell ref="AM92:AN92"/>
    <mergeCell ref="AB100:AC100"/>
    <mergeCell ref="P106:Q106"/>
    <mergeCell ref="P107:Q107"/>
    <mergeCell ref="V99:W99"/>
    <mergeCell ref="V100:W100"/>
    <mergeCell ref="V101:W101"/>
    <mergeCell ref="V102:W102"/>
    <mergeCell ref="V103:W103"/>
    <mergeCell ref="I102:J102"/>
    <mergeCell ref="C95:D95"/>
    <mergeCell ref="C96:D96"/>
    <mergeCell ref="V107:W107"/>
    <mergeCell ref="R97:S97"/>
    <mergeCell ref="L100:M100"/>
    <mergeCell ref="L101:M101"/>
    <mergeCell ref="L102:M102"/>
    <mergeCell ref="L98:M98"/>
    <mergeCell ref="C114:D114"/>
    <mergeCell ref="G114:H114"/>
    <mergeCell ref="I114:J114"/>
    <mergeCell ref="L114:M114"/>
    <mergeCell ref="P114:Q114"/>
    <mergeCell ref="R114:S114"/>
    <mergeCell ref="V114:W114"/>
    <mergeCell ref="X114:Y114"/>
    <mergeCell ref="AB114:AC114"/>
    <mergeCell ref="I92:J92"/>
    <mergeCell ref="I101:J101"/>
    <mergeCell ref="P100:Q100"/>
    <mergeCell ref="E6:F6"/>
    <mergeCell ref="E7:F7"/>
    <mergeCell ref="E9:F9"/>
    <mergeCell ref="E10:F10"/>
    <mergeCell ref="E16:F16"/>
    <mergeCell ref="E18:F18"/>
    <mergeCell ref="E19:F19"/>
    <mergeCell ref="E21:F21"/>
    <mergeCell ref="E22:F22"/>
    <mergeCell ref="E23:F23"/>
    <mergeCell ref="E26:F26"/>
    <mergeCell ref="E29:F29"/>
    <mergeCell ref="E30:F30"/>
    <mergeCell ref="E33:F33"/>
    <mergeCell ref="E36:F36"/>
    <mergeCell ref="E37:F37"/>
    <mergeCell ref="E40:F40"/>
    <mergeCell ref="E58:F58"/>
    <mergeCell ref="E59:F59"/>
    <mergeCell ref="E60:F60"/>
    <mergeCell ref="E62:F62"/>
    <mergeCell ref="E63:F63"/>
    <mergeCell ref="E64:F64"/>
    <mergeCell ref="E67:F67"/>
    <mergeCell ref="E69:F69"/>
    <mergeCell ref="E70:F70"/>
    <mergeCell ref="E72:F72"/>
    <mergeCell ref="E79:F79"/>
    <mergeCell ref="E80:F80"/>
    <mergeCell ref="E81:F81"/>
    <mergeCell ref="E82:F82"/>
    <mergeCell ref="E83:F83"/>
    <mergeCell ref="E84:F84"/>
    <mergeCell ref="E86:F8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7:F117"/>
    <mergeCell ref="E118:F118"/>
    <mergeCell ref="E120:F120"/>
    <mergeCell ref="E121:F121"/>
    <mergeCell ref="E122:F122"/>
    <mergeCell ref="E123:F123"/>
    <mergeCell ref="N6:O6"/>
    <mergeCell ref="N7:O7"/>
    <mergeCell ref="N9:O9"/>
    <mergeCell ref="N10:O10"/>
    <mergeCell ref="N16:O16"/>
    <mergeCell ref="N18:O18"/>
    <mergeCell ref="N19:O19"/>
    <mergeCell ref="N21:O21"/>
    <mergeCell ref="N22:O22"/>
    <mergeCell ref="N23:O23"/>
    <mergeCell ref="N26:O26"/>
    <mergeCell ref="N29:O29"/>
    <mergeCell ref="N30:O30"/>
    <mergeCell ref="N33:O33"/>
    <mergeCell ref="N36:O36"/>
    <mergeCell ref="N37:O37"/>
    <mergeCell ref="N40:O40"/>
    <mergeCell ref="N89:O89"/>
    <mergeCell ref="N101:O101"/>
    <mergeCell ref="N102:O102"/>
    <mergeCell ref="N123:O123"/>
    <mergeCell ref="N103:O103"/>
    <mergeCell ref="N104:O104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7:O117"/>
    <mergeCell ref="N118:O118"/>
    <mergeCell ref="N120:O120"/>
    <mergeCell ref="N121:O121"/>
    <mergeCell ref="N122:O122"/>
    <mergeCell ref="N97:O97"/>
    <mergeCell ref="N98:O98"/>
    <mergeCell ref="N99:O99"/>
    <mergeCell ref="N100:O100"/>
    <mergeCell ref="Z6:AA6"/>
    <mergeCell ref="Z7:AA7"/>
    <mergeCell ref="Z9:AA9"/>
    <mergeCell ref="Z10:AA10"/>
    <mergeCell ref="Z16:AA16"/>
    <mergeCell ref="Z18:AA18"/>
    <mergeCell ref="Z19:AA19"/>
    <mergeCell ref="Z21:AA21"/>
    <mergeCell ref="Z22:AA22"/>
    <mergeCell ref="Z23:AA23"/>
    <mergeCell ref="Z26:AA26"/>
    <mergeCell ref="Z29:AA29"/>
    <mergeCell ref="Z30:AA30"/>
    <mergeCell ref="Z33:AA33"/>
    <mergeCell ref="Z36:AA36"/>
    <mergeCell ref="Z37:AA37"/>
    <mergeCell ref="Z40:AA40"/>
    <mergeCell ref="Z83:AA83"/>
    <mergeCell ref="Z84:AA84"/>
    <mergeCell ref="Z86:AA86"/>
    <mergeCell ref="Z87:AA87"/>
    <mergeCell ref="Z88:AA88"/>
    <mergeCell ref="Z89:AA89"/>
    <mergeCell ref="Z90:AA90"/>
    <mergeCell ref="Z117:AA117"/>
    <mergeCell ref="Z46:AA46"/>
    <mergeCell ref="Z49:AA49"/>
    <mergeCell ref="Z50:AA50"/>
    <mergeCell ref="Z51:AA51"/>
    <mergeCell ref="Z54:AA54"/>
    <mergeCell ref="Z55:AA55"/>
    <mergeCell ref="Z56:AA56"/>
    <mergeCell ref="Z58:AA58"/>
    <mergeCell ref="Z59:AA59"/>
    <mergeCell ref="Z60:AA60"/>
    <mergeCell ref="Z62:AA62"/>
    <mergeCell ref="Z63:AA63"/>
    <mergeCell ref="Z64:AA64"/>
    <mergeCell ref="Z67:AA67"/>
    <mergeCell ref="Z69:AA69"/>
    <mergeCell ref="Z70:AA70"/>
    <mergeCell ref="Z72:AA72"/>
    <mergeCell ref="A52:D52"/>
    <mergeCell ref="Z118:AA118"/>
    <mergeCell ref="Z120:AA120"/>
    <mergeCell ref="Z121:AA121"/>
    <mergeCell ref="Z122:AA122"/>
    <mergeCell ref="Z123:AA123"/>
    <mergeCell ref="Z91:AA91"/>
    <mergeCell ref="Z92:AA92"/>
    <mergeCell ref="Z93:AA93"/>
    <mergeCell ref="Z94:AA94"/>
    <mergeCell ref="Z95:AA95"/>
    <mergeCell ref="Z96:AA96"/>
    <mergeCell ref="Z97:AA97"/>
    <mergeCell ref="Z98:AA98"/>
    <mergeCell ref="Z99:AA99"/>
    <mergeCell ref="Z100:AA100"/>
    <mergeCell ref="Z101:AA101"/>
    <mergeCell ref="Z102:AA102"/>
    <mergeCell ref="Z103:AA103"/>
    <mergeCell ref="Z104:AA104"/>
    <mergeCell ref="Z106:AA106"/>
    <mergeCell ref="Z107:AA107"/>
    <mergeCell ref="Z108:AA108"/>
    <mergeCell ref="Z74:AA74"/>
    <mergeCell ref="Z75:AA75"/>
    <mergeCell ref="Z76:AA76"/>
    <mergeCell ref="Z77:AA77"/>
    <mergeCell ref="Z78:AA78"/>
    <mergeCell ref="Z79:AA79"/>
    <mergeCell ref="Z80:AA80"/>
    <mergeCell ref="Z81:AA81"/>
    <mergeCell ref="Z82:AA82"/>
  </mergeCells>
  <printOptions horizontalCentered="1"/>
  <pageMargins left="0.25" right="0.25" top="0.5" bottom="0.5" header="0" footer="0"/>
  <pageSetup scale="41" orientation="landscape" r:id="rId1"/>
  <headerFooter>
    <oddHeader>&amp;C&amp;"-,Bold"&amp;20Service and Supply Pricing Worksheet&amp;11
&amp;14Group C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C178"/>
  <sheetViews>
    <sheetView showGridLines="0" workbookViewId="0">
      <pane ySplit="7" topLeftCell="A8" activePane="bottomLeft" state="frozen"/>
      <selection pane="bottomLeft" activeCell="A74" sqref="A74:XFD82"/>
    </sheetView>
  </sheetViews>
  <sheetFormatPr defaultColWidth="9.140625" defaultRowHeight="15" x14ac:dyDescent="0.25"/>
  <cols>
    <col min="1" max="1" width="19.5703125" style="73" bestFit="1" customWidth="1"/>
    <col min="2" max="2" width="61.5703125" style="73" bestFit="1" customWidth="1"/>
    <col min="3" max="3" width="14.28515625" style="73" customWidth="1"/>
    <col min="4" max="16384" width="9.140625" style="73"/>
  </cols>
  <sheetData>
    <row r="1" spans="1:3" ht="21" x14ac:dyDescent="0.35">
      <c r="A1" s="72" t="s">
        <v>0</v>
      </c>
      <c r="B1" s="337" t="s">
        <v>97</v>
      </c>
      <c r="C1" s="337"/>
    </row>
    <row r="2" spans="1:3" s="74" customFormat="1" ht="25.15" customHeight="1" x14ac:dyDescent="0.25">
      <c r="A2" s="338" t="s">
        <v>22</v>
      </c>
      <c r="B2" s="339"/>
      <c r="C2" s="340"/>
    </row>
    <row r="3" spans="1:3" s="74" customFormat="1" ht="25.15" customHeight="1" x14ac:dyDescent="0.25">
      <c r="A3" s="341" t="s">
        <v>23</v>
      </c>
      <c r="B3" s="342"/>
      <c r="C3" s="343"/>
    </row>
    <row r="4" spans="1:3" s="74" customFormat="1" ht="25.15" customHeight="1" x14ac:dyDescent="0.25">
      <c r="A4" s="341" t="s">
        <v>91</v>
      </c>
      <c r="B4" s="342"/>
      <c r="C4" s="343"/>
    </row>
    <row r="5" spans="1:3" s="74" customFormat="1" ht="25.15" customHeight="1" x14ac:dyDescent="0.25">
      <c r="A5" s="341" t="s">
        <v>2</v>
      </c>
      <c r="B5" s="342"/>
      <c r="C5" s="343"/>
    </row>
    <row r="6" spans="1:3" s="74" customFormat="1" ht="25.15" customHeight="1" x14ac:dyDescent="0.25">
      <c r="A6" s="353" t="s">
        <v>3</v>
      </c>
      <c r="B6" s="354"/>
      <c r="C6" s="355"/>
    </row>
    <row r="7" spans="1:3" ht="37.5" x14ac:dyDescent="0.25">
      <c r="A7" s="75" t="s">
        <v>218</v>
      </c>
      <c r="B7" s="75" t="s">
        <v>4</v>
      </c>
      <c r="C7" s="75" t="s">
        <v>86</v>
      </c>
    </row>
    <row r="8" spans="1:3" x14ac:dyDescent="0.25">
      <c r="A8" s="344" t="s">
        <v>308</v>
      </c>
      <c r="B8" s="345"/>
      <c r="C8" s="346"/>
    </row>
    <row r="9" spans="1:3" x14ac:dyDescent="0.25">
      <c r="A9" s="117" t="s">
        <v>221</v>
      </c>
      <c r="B9" s="118" t="s">
        <v>228</v>
      </c>
      <c r="C9" s="118">
        <v>208</v>
      </c>
    </row>
    <row r="10" spans="1:3" x14ac:dyDescent="0.25">
      <c r="A10" s="117" t="s">
        <v>219</v>
      </c>
      <c r="B10" s="118" t="s">
        <v>220</v>
      </c>
      <c r="C10" s="118">
        <v>75</v>
      </c>
    </row>
    <row r="11" spans="1:3" x14ac:dyDescent="0.25">
      <c r="A11" s="117" t="s">
        <v>222</v>
      </c>
      <c r="B11" s="118" t="s">
        <v>229</v>
      </c>
      <c r="C11" s="118">
        <v>65</v>
      </c>
    </row>
    <row r="12" spans="1:3" x14ac:dyDescent="0.25">
      <c r="A12" s="117" t="s">
        <v>223</v>
      </c>
      <c r="B12" s="118" t="s">
        <v>230</v>
      </c>
      <c r="C12" s="118">
        <v>46</v>
      </c>
    </row>
    <row r="13" spans="1:3" x14ac:dyDescent="0.25">
      <c r="A13" s="117" t="s">
        <v>224</v>
      </c>
      <c r="B13" s="118" t="s">
        <v>231</v>
      </c>
      <c r="C13" s="118">
        <v>150.87</v>
      </c>
    </row>
    <row r="14" spans="1:3" x14ac:dyDescent="0.25">
      <c r="A14" s="117" t="s">
        <v>225</v>
      </c>
      <c r="B14" s="118" t="s">
        <v>232</v>
      </c>
      <c r="C14" s="118">
        <v>117.67</v>
      </c>
    </row>
    <row r="15" spans="1:3" x14ac:dyDescent="0.25">
      <c r="A15" s="117" t="s">
        <v>226</v>
      </c>
      <c r="B15" s="118" t="s">
        <v>233</v>
      </c>
      <c r="C15" s="118">
        <v>117.67</v>
      </c>
    </row>
    <row r="16" spans="1:3" x14ac:dyDescent="0.25">
      <c r="A16" s="117" t="s">
        <v>227</v>
      </c>
      <c r="B16" s="118" t="s">
        <v>234</v>
      </c>
      <c r="C16" s="118">
        <v>117.67</v>
      </c>
    </row>
    <row r="17" spans="1:3" s="86" customFormat="1" x14ac:dyDescent="0.25">
      <c r="A17" s="356" t="s">
        <v>384</v>
      </c>
      <c r="B17" s="357"/>
      <c r="C17" s="358"/>
    </row>
    <row r="18" spans="1:3" s="86" customFormat="1" x14ac:dyDescent="0.25">
      <c r="A18" s="114" t="s">
        <v>221</v>
      </c>
      <c r="B18" s="115" t="s">
        <v>228</v>
      </c>
      <c r="C18" s="115">
        <v>208</v>
      </c>
    </row>
    <row r="19" spans="1:3" s="86" customFormat="1" x14ac:dyDescent="0.25">
      <c r="A19" s="114" t="s">
        <v>219</v>
      </c>
      <c r="B19" s="115" t="s">
        <v>220</v>
      </c>
      <c r="C19" s="115">
        <v>75</v>
      </c>
    </row>
    <row r="20" spans="1:3" s="86" customFormat="1" x14ac:dyDescent="0.25">
      <c r="A20" s="114" t="s">
        <v>235</v>
      </c>
      <c r="B20" s="115" t="s">
        <v>237</v>
      </c>
      <c r="C20" s="115">
        <v>65</v>
      </c>
    </row>
    <row r="21" spans="1:3" s="86" customFormat="1" x14ac:dyDescent="0.25">
      <c r="A21" s="114" t="s">
        <v>236</v>
      </c>
      <c r="B21" s="115" t="s">
        <v>238</v>
      </c>
      <c r="C21" s="115">
        <v>46</v>
      </c>
    </row>
    <row r="22" spans="1:3" s="86" customFormat="1" x14ac:dyDescent="0.25">
      <c r="A22" s="114" t="s">
        <v>314</v>
      </c>
      <c r="B22" s="115" t="s">
        <v>310</v>
      </c>
      <c r="C22" s="115">
        <v>150</v>
      </c>
    </row>
    <row r="23" spans="1:3" s="86" customFormat="1" x14ac:dyDescent="0.25">
      <c r="A23" s="114" t="s">
        <v>315</v>
      </c>
      <c r="B23" s="115" t="s">
        <v>311</v>
      </c>
      <c r="C23" s="115">
        <v>242</v>
      </c>
    </row>
    <row r="24" spans="1:3" s="86" customFormat="1" x14ac:dyDescent="0.25">
      <c r="A24" s="114" t="s">
        <v>316</v>
      </c>
      <c r="B24" s="115" t="s">
        <v>312</v>
      </c>
      <c r="C24" s="115">
        <v>242</v>
      </c>
    </row>
    <row r="25" spans="1:3" s="86" customFormat="1" x14ac:dyDescent="0.25">
      <c r="A25" s="114" t="s">
        <v>317</v>
      </c>
      <c r="B25" s="115" t="s">
        <v>313</v>
      </c>
      <c r="C25" s="115">
        <v>242</v>
      </c>
    </row>
    <row r="26" spans="1:3" s="86" customFormat="1" x14ac:dyDescent="0.25">
      <c r="A26" s="356" t="s">
        <v>385</v>
      </c>
      <c r="B26" s="357"/>
      <c r="C26" s="358"/>
    </row>
    <row r="27" spans="1:3" s="86" customFormat="1" x14ac:dyDescent="0.25">
      <c r="A27" s="114" t="s">
        <v>221</v>
      </c>
      <c r="B27" s="115" t="s">
        <v>228</v>
      </c>
      <c r="C27" s="115">
        <v>208</v>
      </c>
    </row>
    <row r="28" spans="1:3" s="86" customFormat="1" x14ac:dyDescent="0.25">
      <c r="A28" s="114" t="s">
        <v>219</v>
      </c>
      <c r="B28" s="115" t="s">
        <v>220</v>
      </c>
      <c r="C28" s="115">
        <v>75</v>
      </c>
    </row>
    <row r="29" spans="1:3" s="86" customFormat="1" x14ac:dyDescent="0.25">
      <c r="A29" s="114" t="s">
        <v>235</v>
      </c>
      <c r="B29" s="115" t="s">
        <v>237</v>
      </c>
      <c r="C29" s="115">
        <v>65</v>
      </c>
    </row>
    <row r="30" spans="1:3" s="86" customFormat="1" x14ac:dyDescent="0.25">
      <c r="A30" s="114" t="s">
        <v>236</v>
      </c>
      <c r="B30" s="115" t="s">
        <v>238</v>
      </c>
      <c r="C30" s="115">
        <v>46</v>
      </c>
    </row>
    <row r="31" spans="1:3" s="86" customFormat="1" x14ac:dyDescent="0.25">
      <c r="A31" s="114" t="s">
        <v>314</v>
      </c>
      <c r="B31" s="115" t="s">
        <v>310</v>
      </c>
      <c r="C31" s="115">
        <v>150</v>
      </c>
    </row>
    <row r="32" spans="1:3" s="86" customFormat="1" x14ac:dyDescent="0.25">
      <c r="A32" s="114" t="s">
        <v>315</v>
      </c>
      <c r="B32" s="115" t="s">
        <v>311</v>
      </c>
      <c r="C32" s="115">
        <v>242</v>
      </c>
    </row>
    <row r="33" spans="1:3" s="86" customFormat="1" x14ac:dyDescent="0.25">
      <c r="A33" s="114" t="s">
        <v>316</v>
      </c>
      <c r="B33" s="115" t="s">
        <v>312</v>
      </c>
      <c r="C33" s="115">
        <v>242</v>
      </c>
    </row>
    <row r="34" spans="1:3" s="86" customFormat="1" x14ac:dyDescent="0.25">
      <c r="A34" s="114" t="s">
        <v>317</v>
      </c>
      <c r="B34" s="115" t="s">
        <v>313</v>
      </c>
      <c r="C34" s="115">
        <v>242</v>
      </c>
    </row>
    <row r="35" spans="1:3" x14ac:dyDescent="0.25">
      <c r="A35" s="344" t="s">
        <v>366</v>
      </c>
      <c r="B35" s="345"/>
      <c r="C35" s="346"/>
    </row>
    <row r="36" spans="1:3" x14ac:dyDescent="0.25">
      <c r="A36" s="344" t="s">
        <v>367</v>
      </c>
      <c r="B36" s="345"/>
      <c r="C36" s="346"/>
    </row>
    <row r="37" spans="1:3" x14ac:dyDescent="0.25">
      <c r="A37" s="117" t="s">
        <v>221</v>
      </c>
      <c r="B37" s="118" t="s">
        <v>228</v>
      </c>
      <c r="C37" s="118">
        <v>208</v>
      </c>
    </row>
    <row r="38" spans="1:3" x14ac:dyDescent="0.25">
      <c r="A38" s="117" t="s">
        <v>219</v>
      </c>
      <c r="B38" s="118" t="s">
        <v>220</v>
      </c>
      <c r="C38" s="118">
        <v>75</v>
      </c>
    </row>
    <row r="39" spans="1:3" x14ac:dyDescent="0.25">
      <c r="A39" s="117" t="s">
        <v>235</v>
      </c>
      <c r="B39" s="118" t="s">
        <v>237</v>
      </c>
      <c r="C39" s="118">
        <v>65</v>
      </c>
    </row>
    <row r="40" spans="1:3" x14ac:dyDescent="0.25">
      <c r="A40" s="117" t="s">
        <v>236</v>
      </c>
      <c r="B40" s="118" t="s">
        <v>238</v>
      </c>
      <c r="C40" s="118">
        <v>46</v>
      </c>
    </row>
    <row r="41" spans="1:3" x14ac:dyDescent="0.25">
      <c r="A41" s="117" t="s">
        <v>224</v>
      </c>
      <c r="B41" s="118" t="s">
        <v>231</v>
      </c>
      <c r="C41" s="118">
        <v>150.87</v>
      </c>
    </row>
    <row r="42" spans="1:3" x14ac:dyDescent="0.25">
      <c r="A42" s="117" t="s">
        <v>225</v>
      </c>
      <c r="B42" s="118" t="s">
        <v>232</v>
      </c>
      <c r="C42" s="118">
        <v>117.67</v>
      </c>
    </row>
    <row r="43" spans="1:3" x14ac:dyDescent="0.25">
      <c r="A43" s="117" t="s">
        <v>226</v>
      </c>
      <c r="B43" s="118" t="s">
        <v>233</v>
      </c>
      <c r="C43" s="118">
        <v>117.67</v>
      </c>
    </row>
    <row r="44" spans="1:3" x14ac:dyDescent="0.25">
      <c r="A44" s="117" t="s">
        <v>227</v>
      </c>
      <c r="B44" s="118" t="s">
        <v>234</v>
      </c>
      <c r="C44" s="118">
        <v>117.67</v>
      </c>
    </row>
    <row r="45" spans="1:3" x14ac:dyDescent="0.25">
      <c r="A45" s="347" t="s">
        <v>212</v>
      </c>
      <c r="B45" s="348"/>
      <c r="C45" s="349"/>
    </row>
    <row r="46" spans="1:3" x14ac:dyDescent="0.25">
      <c r="A46" s="347" t="s">
        <v>341</v>
      </c>
      <c r="B46" s="348"/>
      <c r="C46" s="349"/>
    </row>
    <row r="47" spans="1:3" x14ac:dyDescent="0.25">
      <c r="A47" s="114" t="s">
        <v>221</v>
      </c>
      <c r="B47" s="115" t="s">
        <v>228</v>
      </c>
      <c r="C47" s="115">
        <v>208</v>
      </c>
    </row>
    <row r="48" spans="1:3" x14ac:dyDescent="0.25">
      <c r="A48" s="114" t="s">
        <v>219</v>
      </c>
      <c r="B48" s="115" t="s">
        <v>220</v>
      </c>
      <c r="C48" s="115">
        <v>75</v>
      </c>
    </row>
    <row r="49" spans="1:3" x14ac:dyDescent="0.25">
      <c r="A49" s="114" t="s">
        <v>235</v>
      </c>
      <c r="B49" s="115" t="s">
        <v>237</v>
      </c>
      <c r="C49" s="115">
        <v>65</v>
      </c>
    </row>
    <row r="50" spans="1:3" x14ac:dyDescent="0.25">
      <c r="A50" s="114" t="s">
        <v>236</v>
      </c>
      <c r="B50" s="115" t="s">
        <v>238</v>
      </c>
      <c r="C50" s="115">
        <v>46</v>
      </c>
    </row>
    <row r="51" spans="1:3" x14ac:dyDescent="0.25">
      <c r="A51" s="114" t="s">
        <v>224</v>
      </c>
      <c r="B51" s="115" t="s">
        <v>231</v>
      </c>
      <c r="C51" s="115">
        <v>150.87</v>
      </c>
    </row>
    <row r="52" spans="1:3" x14ac:dyDescent="0.25">
      <c r="A52" s="114" t="s">
        <v>225</v>
      </c>
      <c r="B52" s="115" t="s">
        <v>232</v>
      </c>
      <c r="C52" s="115">
        <v>117.67</v>
      </c>
    </row>
    <row r="53" spans="1:3" x14ac:dyDescent="0.25">
      <c r="A53" s="114" t="s">
        <v>226</v>
      </c>
      <c r="B53" s="115" t="s">
        <v>233</v>
      </c>
      <c r="C53" s="115">
        <v>117.67</v>
      </c>
    </row>
    <row r="54" spans="1:3" x14ac:dyDescent="0.25">
      <c r="A54" s="114" t="s">
        <v>227</v>
      </c>
      <c r="B54" s="115" t="s">
        <v>234</v>
      </c>
      <c r="C54" s="115">
        <v>117.67</v>
      </c>
    </row>
    <row r="55" spans="1:3" x14ac:dyDescent="0.25">
      <c r="A55" s="347" t="s">
        <v>214</v>
      </c>
      <c r="B55" s="348"/>
      <c r="C55" s="349"/>
    </row>
    <row r="56" spans="1:3" x14ac:dyDescent="0.25">
      <c r="A56" s="347" t="s">
        <v>342</v>
      </c>
      <c r="B56" s="348"/>
      <c r="C56" s="349"/>
    </row>
    <row r="57" spans="1:3" x14ac:dyDescent="0.25">
      <c r="A57" s="347" t="s">
        <v>215</v>
      </c>
      <c r="B57" s="348"/>
      <c r="C57" s="349"/>
    </row>
    <row r="58" spans="1:3" x14ac:dyDescent="0.25">
      <c r="A58" s="347" t="s">
        <v>343</v>
      </c>
      <c r="B58" s="348"/>
      <c r="C58" s="349"/>
    </row>
    <row r="59" spans="1:3" x14ac:dyDescent="0.25">
      <c r="A59" s="114" t="s">
        <v>221</v>
      </c>
      <c r="B59" s="115" t="s">
        <v>228</v>
      </c>
      <c r="C59" s="115">
        <v>208</v>
      </c>
    </row>
    <row r="60" spans="1:3" x14ac:dyDescent="0.25">
      <c r="A60" s="114" t="s">
        <v>219</v>
      </c>
      <c r="B60" s="115" t="s">
        <v>220</v>
      </c>
      <c r="C60" s="115">
        <v>75</v>
      </c>
    </row>
    <row r="61" spans="1:3" x14ac:dyDescent="0.25">
      <c r="A61" s="114" t="s">
        <v>239</v>
      </c>
      <c r="B61" s="115" t="s">
        <v>247</v>
      </c>
      <c r="C61" s="115">
        <v>693</v>
      </c>
    </row>
    <row r="62" spans="1:3" x14ac:dyDescent="0.25">
      <c r="A62" s="114" t="s">
        <v>240</v>
      </c>
      <c r="B62" s="115" t="s">
        <v>248</v>
      </c>
      <c r="C62" s="115">
        <v>255</v>
      </c>
    </row>
    <row r="63" spans="1:3" x14ac:dyDescent="0.25">
      <c r="A63" s="114" t="s">
        <v>241</v>
      </c>
      <c r="B63" s="115" t="s">
        <v>249</v>
      </c>
      <c r="C63" s="115">
        <v>297</v>
      </c>
    </row>
    <row r="64" spans="1:3" x14ac:dyDescent="0.25">
      <c r="A64" s="114" t="s">
        <v>242</v>
      </c>
      <c r="B64" s="115" t="s">
        <v>250</v>
      </c>
      <c r="C64" s="115">
        <v>297</v>
      </c>
    </row>
    <row r="65" spans="1:3" x14ac:dyDescent="0.25">
      <c r="A65" s="114" t="s">
        <v>243</v>
      </c>
      <c r="B65" s="115" t="s">
        <v>251</v>
      </c>
      <c r="C65" s="115">
        <v>292</v>
      </c>
    </row>
    <row r="66" spans="1:3" x14ac:dyDescent="0.25">
      <c r="A66" s="114" t="s">
        <v>244</v>
      </c>
      <c r="B66" s="115" t="s">
        <v>252</v>
      </c>
      <c r="C66" s="115">
        <v>292</v>
      </c>
    </row>
    <row r="67" spans="1:3" x14ac:dyDescent="0.25">
      <c r="A67" s="114" t="s">
        <v>245</v>
      </c>
      <c r="B67" s="115" t="s">
        <v>253</v>
      </c>
      <c r="C67" s="115">
        <v>66</v>
      </c>
    </row>
    <row r="68" spans="1:3" x14ac:dyDescent="0.25">
      <c r="A68" s="114" t="s">
        <v>246</v>
      </c>
      <c r="B68" s="115" t="s">
        <v>254</v>
      </c>
      <c r="C68" s="115">
        <v>110</v>
      </c>
    </row>
    <row r="69" spans="1:3" x14ac:dyDescent="0.25">
      <c r="A69" s="114" t="s">
        <v>224</v>
      </c>
      <c r="B69" s="115" t="s">
        <v>231</v>
      </c>
      <c r="C69" s="115">
        <v>150.87</v>
      </c>
    </row>
    <row r="70" spans="1:3" x14ac:dyDescent="0.25">
      <c r="A70" s="114" t="s">
        <v>225</v>
      </c>
      <c r="B70" s="115" t="s">
        <v>232</v>
      </c>
      <c r="C70" s="115">
        <v>117.67</v>
      </c>
    </row>
    <row r="71" spans="1:3" x14ac:dyDescent="0.25">
      <c r="A71" s="114" t="s">
        <v>226</v>
      </c>
      <c r="B71" s="115" t="s">
        <v>233</v>
      </c>
      <c r="C71" s="115">
        <v>117.67</v>
      </c>
    </row>
    <row r="72" spans="1:3" x14ac:dyDescent="0.25">
      <c r="A72" s="114" t="s">
        <v>227</v>
      </c>
      <c r="B72" s="115" t="s">
        <v>234</v>
      </c>
      <c r="C72" s="115">
        <v>117.67</v>
      </c>
    </row>
    <row r="73" spans="1:3" x14ac:dyDescent="0.25">
      <c r="A73" s="350" t="s">
        <v>391</v>
      </c>
      <c r="B73" s="351"/>
      <c r="C73" s="352"/>
    </row>
    <row r="74" spans="1:3" s="230" customFormat="1" x14ac:dyDescent="0.25">
      <c r="A74" s="228" t="s">
        <v>221</v>
      </c>
      <c r="B74" s="229" t="s">
        <v>392</v>
      </c>
      <c r="C74" s="220">
        <v>208</v>
      </c>
    </row>
    <row r="75" spans="1:3" s="230" customFormat="1" x14ac:dyDescent="0.25">
      <c r="A75" s="228" t="s">
        <v>219</v>
      </c>
      <c r="B75" s="229" t="s">
        <v>393</v>
      </c>
      <c r="C75" s="220">
        <v>75</v>
      </c>
    </row>
    <row r="76" spans="1:3" s="230" customFormat="1" x14ac:dyDescent="0.25">
      <c r="A76" s="228" t="s">
        <v>239</v>
      </c>
      <c r="B76" s="229" t="s">
        <v>394</v>
      </c>
      <c r="C76" s="220">
        <v>693</v>
      </c>
    </row>
    <row r="77" spans="1:3" s="230" customFormat="1" x14ac:dyDescent="0.25">
      <c r="A77" s="228" t="s">
        <v>240</v>
      </c>
      <c r="B77" s="229" t="s">
        <v>395</v>
      </c>
      <c r="C77" s="220">
        <v>255</v>
      </c>
    </row>
    <row r="78" spans="1:3" s="230" customFormat="1" x14ac:dyDescent="0.25">
      <c r="A78" s="228" t="s">
        <v>245</v>
      </c>
      <c r="B78" s="229" t="s">
        <v>253</v>
      </c>
      <c r="C78" s="220">
        <v>66</v>
      </c>
    </row>
    <row r="79" spans="1:3" s="230" customFormat="1" x14ac:dyDescent="0.25">
      <c r="A79" s="228" t="s">
        <v>396</v>
      </c>
      <c r="B79" s="229" t="s">
        <v>397</v>
      </c>
      <c r="C79" s="229">
        <v>100</v>
      </c>
    </row>
    <row r="80" spans="1:3" s="230" customFormat="1" x14ac:dyDescent="0.25">
      <c r="A80" s="228" t="s">
        <v>398</v>
      </c>
      <c r="B80" s="229" t="s">
        <v>399</v>
      </c>
      <c r="C80" s="229">
        <v>100</v>
      </c>
    </row>
    <row r="81" spans="1:3" s="230" customFormat="1" x14ac:dyDescent="0.25">
      <c r="A81" s="228" t="s">
        <v>400</v>
      </c>
      <c r="B81" s="229" t="s">
        <v>401</v>
      </c>
      <c r="C81" s="229">
        <v>100</v>
      </c>
    </row>
    <row r="82" spans="1:3" s="230" customFormat="1" x14ac:dyDescent="0.25">
      <c r="A82" s="228" t="s">
        <v>402</v>
      </c>
      <c r="B82" s="229" t="s">
        <v>403</v>
      </c>
      <c r="C82" s="229">
        <v>100</v>
      </c>
    </row>
    <row r="83" spans="1:3" x14ac:dyDescent="0.25">
      <c r="A83" s="344" t="s">
        <v>368</v>
      </c>
      <c r="B83" s="345"/>
      <c r="C83" s="346"/>
    </row>
    <row r="84" spans="1:3" x14ac:dyDescent="0.25">
      <c r="A84" s="344" t="s">
        <v>369</v>
      </c>
      <c r="B84" s="345"/>
      <c r="C84" s="346"/>
    </row>
    <row r="85" spans="1:3" x14ac:dyDescent="0.25">
      <c r="A85" s="359" t="s">
        <v>347</v>
      </c>
      <c r="B85" s="360"/>
      <c r="C85" s="361"/>
    </row>
    <row r="86" spans="1:3" x14ac:dyDescent="0.25">
      <c r="A86" s="359" t="s">
        <v>348</v>
      </c>
      <c r="B86" s="360"/>
      <c r="C86" s="361"/>
    </row>
    <row r="87" spans="1:3" x14ac:dyDescent="0.25">
      <c r="A87" s="119" t="s">
        <v>221</v>
      </c>
      <c r="B87" s="120" t="s">
        <v>228</v>
      </c>
      <c r="C87" s="115">
        <v>208</v>
      </c>
    </row>
    <row r="88" spans="1:3" x14ac:dyDescent="0.25">
      <c r="A88" s="119" t="s">
        <v>219</v>
      </c>
      <c r="B88" s="120" t="s">
        <v>220</v>
      </c>
      <c r="C88" s="115">
        <v>75</v>
      </c>
    </row>
    <row r="89" spans="1:3" x14ac:dyDescent="0.25">
      <c r="A89" s="119" t="s">
        <v>239</v>
      </c>
      <c r="B89" s="120" t="s">
        <v>263</v>
      </c>
      <c r="C89" s="115">
        <v>693</v>
      </c>
    </row>
    <row r="90" spans="1:3" x14ac:dyDescent="0.25">
      <c r="A90" s="119" t="s">
        <v>240</v>
      </c>
      <c r="B90" s="120" t="s">
        <v>264</v>
      </c>
      <c r="C90" s="115">
        <v>255</v>
      </c>
    </row>
    <row r="91" spans="1:3" x14ac:dyDescent="0.25">
      <c r="A91" s="119" t="s">
        <v>241</v>
      </c>
      <c r="B91" s="120" t="s">
        <v>249</v>
      </c>
      <c r="C91" s="115">
        <v>297</v>
      </c>
    </row>
    <row r="92" spans="1:3" x14ac:dyDescent="0.25">
      <c r="A92" s="119" t="s">
        <v>242</v>
      </c>
      <c r="B92" s="120" t="s">
        <v>250</v>
      </c>
      <c r="C92" s="115">
        <v>297</v>
      </c>
    </row>
    <row r="93" spans="1:3" x14ac:dyDescent="0.25">
      <c r="A93" s="119" t="s">
        <v>243</v>
      </c>
      <c r="B93" s="120" t="s">
        <v>251</v>
      </c>
      <c r="C93" s="115">
        <v>292</v>
      </c>
    </row>
    <row r="94" spans="1:3" x14ac:dyDescent="0.25">
      <c r="A94" s="119" t="s">
        <v>244</v>
      </c>
      <c r="B94" s="120" t="s">
        <v>252</v>
      </c>
      <c r="C94" s="115">
        <v>292</v>
      </c>
    </row>
    <row r="95" spans="1:3" x14ac:dyDescent="0.25">
      <c r="A95" s="119" t="s">
        <v>245</v>
      </c>
      <c r="B95" s="120" t="s">
        <v>253</v>
      </c>
      <c r="C95" s="115">
        <v>66</v>
      </c>
    </row>
    <row r="96" spans="1:3" x14ac:dyDescent="0.25">
      <c r="A96" s="119" t="s">
        <v>246</v>
      </c>
      <c r="B96" s="120" t="s">
        <v>254</v>
      </c>
      <c r="C96" s="115">
        <v>110</v>
      </c>
    </row>
    <row r="97" spans="1:3" x14ac:dyDescent="0.25">
      <c r="A97" s="119" t="s">
        <v>255</v>
      </c>
      <c r="B97" s="120" t="s">
        <v>265</v>
      </c>
      <c r="C97" s="120">
        <v>122.58333333333333</v>
      </c>
    </row>
    <row r="98" spans="1:3" x14ac:dyDescent="0.25">
      <c r="A98" s="119" t="s">
        <v>256</v>
      </c>
      <c r="B98" s="120" t="s">
        <v>266</v>
      </c>
      <c r="C98" s="120">
        <v>123.95000000000002</v>
      </c>
    </row>
    <row r="99" spans="1:3" x14ac:dyDescent="0.25">
      <c r="A99" s="119" t="s">
        <v>257</v>
      </c>
      <c r="B99" s="120" t="s">
        <v>267</v>
      </c>
      <c r="C99" s="120">
        <v>123.95000000000002</v>
      </c>
    </row>
    <row r="100" spans="1:3" x14ac:dyDescent="0.25">
      <c r="A100" s="119" t="s">
        <v>258</v>
      </c>
      <c r="B100" s="120" t="s">
        <v>268</v>
      </c>
      <c r="C100" s="120">
        <v>123.95000000000002</v>
      </c>
    </row>
    <row r="101" spans="1:3" x14ac:dyDescent="0.25">
      <c r="A101" s="119" t="s">
        <v>259</v>
      </c>
      <c r="B101" s="120" t="s">
        <v>269</v>
      </c>
      <c r="C101" s="120">
        <v>376</v>
      </c>
    </row>
    <row r="102" spans="1:3" x14ac:dyDescent="0.25">
      <c r="A102" s="119" t="s">
        <v>260</v>
      </c>
      <c r="B102" s="120" t="s">
        <v>270</v>
      </c>
      <c r="C102" s="120">
        <v>376</v>
      </c>
    </row>
    <row r="103" spans="1:3" x14ac:dyDescent="0.25">
      <c r="A103" s="119" t="s">
        <v>261</v>
      </c>
      <c r="B103" s="120" t="s">
        <v>271</v>
      </c>
      <c r="C103" s="120">
        <v>376</v>
      </c>
    </row>
    <row r="104" spans="1:3" x14ac:dyDescent="0.25">
      <c r="A104" s="119" t="s">
        <v>262</v>
      </c>
      <c r="B104" s="120" t="s">
        <v>272</v>
      </c>
      <c r="C104" s="120">
        <v>376</v>
      </c>
    </row>
    <row r="105" spans="1:3" x14ac:dyDescent="0.25">
      <c r="A105" s="359" t="s">
        <v>104</v>
      </c>
      <c r="B105" s="360"/>
      <c r="C105" s="361"/>
    </row>
    <row r="106" spans="1:3" x14ac:dyDescent="0.25">
      <c r="A106" s="359" t="s">
        <v>105</v>
      </c>
      <c r="B106" s="360"/>
      <c r="C106" s="361"/>
    </row>
    <row r="107" spans="1:3" x14ac:dyDescent="0.25">
      <c r="A107" s="359" t="s">
        <v>106</v>
      </c>
      <c r="B107" s="360"/>
      <c r="C107" s="361"/>
    </row>
    <row r="108" spans="1:3" x14ac:dyDescent="0.25">
      <c r="A108" s="359" t="s">
        <v>107</v>
      </c>
      <c r="B108" s="360"/>
      <c r="C108" s="361"/>
    </row>
    <row r="109" spans="1:3" x14ac:dyDescent="0.25">
      <c r="A109" s="119" t="s">
        <v>221</v>
      </c>
      <c r="B109" s="120" t="s">
        <v>276</v>
      </c>
      <c r="C109" s="115">
        <v>208</v>
      </c>
    </row>
    <row r="110" spans="1:3" x14ac:dyDescent="0.25">
      <c r="A110" s="119" t="s">
        <v>219</v>
      </c>
      <c r="B110" s="120" t="s">
        <v>277</v>
      </c>
      <c r="C110" s="115">
        <v>75</v>
      </c>
    </row>
    <row r="111" spans="1:3" x14ac:dyDescent="0.25">
      <c r="A111" s="119" t="s">
        <v>273</v>
      </c>
      <c r="B111" s="120" t="s">
        <v>278</v>
      </c>
      <c r="C111" s="120">
        <v>363</v>
      </c>
    </row>
    <row r="112" spans="1:3" x14ac:dyDescent="0.25">
      <c r="A112" s="119" t="s">
        <v>241</v>
      </c>
      <c r="B112" s="120" t="s">
        <v>249</v>
      </c>
      <c r="C112" s="120">
        <v>297</v>
      </c>
    </row>
    <row r="113" spans="1:3" x14ac:dyDescent="0.25">
      <c r="A113" s="119" t="s">
        <v>242</v>
      </c>
      <c r="B113" s="120" t="s">
        <v>250</v>
      </c>
      <c r="C113" s="115">
        <v>297</v>
      </c>
    </row>
    <row r="114" spans="1:3" x14ac:dyDescent="0.25">
      <c r="A114" s="119" t="s">
        <v>243</v>
      </c>
      <c r="B114" s="120" t="s">
        <v>251</v>
      </c>
      <c r="C114" s="115">
        <v>292</v>
      </c>
    </row>
    <row r="115" spans="1:3" x14ac:dyDescent="0.25">
      <c r="A115" s="119" t="s">
        <v>244</v>
      </c>
      <c r="B115" s="120" t="s">
        <v>252</v>
      </c>
      <c r="C115" s="115">
        <v>292</v>
      </c>
    </row>
    <row r="116" spans="1:3" x14ac:dyDescent="0.25">
      <c r="A116" s="119" t="s">
        <v>274</v>
      </c>
      <c r="B116" s="120" t="s">
        <v>279</v>
      </c>
      <c r="C116" s="120">
        <v>138</v>
      </c>
    </row>
    <row r="117" spans="1:3" x14ac:dyDescent="0.25">
      <c r="A117" s="119" t="s">
        <v>245</v>
      </c>
      <c r="B117" s="120" t="s">
        <v>253</v>
      </c>
      <c r="C117" s="120">
        <v>66</v>
      </c>
    </row>
    <row r="118" spans="1:3" x14ac:dyDescent="0.25">
      <c r="A118" s="119" t="s">
        <v>246</v>
      </c>
      <c r="B118" s="120" t="s">
        <v>254</v>
      </c>
      <c r="C118" s="120">
        <v>110</v>
      </c>
    </row>
    <row r="119" spans="1:3" x14ac:dyDescent="0.25">
      <c r="A119" s="119" t="s">
        <v>275</v>
      </c>
      <c r="B119" s="120" t="s">
        <v>280</v>
      </c>
      <c r="C119" s="120">
        <v>97</v>
      </c>
    </row>
    <row r="120" spans="1:3" x14ac:dyDescent="0.25">
      <c r="A120" s="359" t="s">
        <v>140</v>
      </c>
      <c r="B120" s="360"/>
      <c r="C120" s="361"/>
    </row>
    <row r="121" spans="1:3" x14ac:dyDescent="0.25">
      <c r="A121" s="359" t="s">
        <v>141</v>
      </c>
      <c r="B121" s="360"/>
      <c r="C121" s="361"/>
    </row>
    <row r="122" spans="1:3" x14ac:dyDescent="0.25">
      <c r="A122" s="359" t="s">
        <v>142</v>
      </c>
      <c r="B122" s="360"/>
      <c r="C122" s="361"/>
    </row>
    <row r="123" spans="1:3" x14ac:dyDescent="0.25">
      <c r="A123" s="359" t="s">
        <v>143</v>
      </c>
      <c r="B123" s="360"/>
      <c r="C123" s="361"/>
    </row>
    <row r="124" spans="1:3" x14ac:dyDescent="0.25">
      <c r="A124" s="359" t="s">
        <v>144</v>
      </c>
      <c r="B124" s="360"/>
      <c r="C124" s="361"/>
    </row>
    <row r="125" spans="1:3" x14ac:dyDescent="0.25">
      <c r="A125" s="359" t="s">
        <v>145</v>
      </c>
      <c r="B125" s="360"/>
      <c r="C125" s="361"/>
    </row>
    <row r="126" spans="1:3" x14ac:dyDescent="0.25">
      <c r="A126" s="359" t="s">
        <v>146</v>
      </c>
      <c r="B126" s="360"/>
      <c r="C126" s="361"/>
    </row>
    <row r="127" spans="1:3" x14ac:dyDescent="0.25">
      <c r="A127" s="359" t="s">
        <v>147</v>
      </c>
      <c r="B127" s="360"/>
      <c r="C127" s="361"/>
    </row>
    <row r="128" spans="1:3" x14ac:dyDescent="0.25">
      <c r="A128" s="359" t="s">
        <v>148</v>
      </c>
      <c r="B128" s="360"/>
      <c r="C128" s="361"/>
    </row>
    <row r="129" spans="1:3" x14ac:dyDescent="0.25">
      <c r="A129" s="359" t="s">
        <v>149</v>
      </c>
      <c r="B129" s="360"/>
      <c r="C129" s="361"/>
    </row>
    <row r="130" spans="1:3" x14ac:dyDescent="0.25">
      <c r="A130" s="359" t="s">
        <v>150</v>
      </c>
      <c r="B130" s="360"/>
      <c r="C130" s="361"/>
    </row>
    <row r="131" spans="1:3" x14ac:dyDescent="0.25">
      <c r="A131" s="119" t="s">
        <v>281</v>
      </c>
      <c r="B131" s="120" t="s">
        <v>283</v>
      </c>
      <c r="C131" s="120">
        <v>281</v>
      </c>
    </row>
    <row r="132" spans="1:3" x14ac:dyDescent="0.25">
      <c r="A132" s="119" t="s">
        <v>282</v>
      </c>
      <c r="B132" s="120" t="s">
        <v>284</v>
      </c>
      <c r="C132" s="120">
        <v>281</v>
      </c>
    </row>
    <row r="133" spans="1:3" x14ac:dyDescent="0.25">
      <c r="A133" s="119" t="s">
        <v>285</v>
      </c>
      <c r="B133" s="120" t="s">
        <v>287</v>
      </c>
      <c r="C133" s="120">
        <v>440</v>
      </c>
    </row>
    <row r="134" spans="1:3" x14ac:dyDescent="0.25">
      <c r="A134" s="119" t="s">
        <v>286</v>
      </c>
      <c r="B134" s="120" t="s">
        <v>288</v>
      </c>
      <c r="C134" s="120">
        <v>1210</v>
      </c>
    </row>
    <row r="135" spans="1:3" x14ac:dyDescent="0.25">
      <c r="A135" s="119" t="s">
        <v>289</v>
      </c>
      <c r="B135" s="120" t="s">
        <v>292</v>
      </c>
      <c r="C135" s="120">
        <v>158</v>
      </c>
    </row>
    <row r="136" spans="1:3" x14ac:dyDescent="0.25">
      <c r="A136" s="119" t="s">
        <v>290</v>
      </c>
      <c r="B136" s="120" t="s">
        <v>293</v>
      </c>
      <c r="C136" s="120">
        <v>178</v>
      </c>
    </row>
    <row r="137" spans="1:3" x14ac:dyDescent="0.25">
      <c r="A137" s="119" t="s">
        <v>291</v>
      </c>
      <c r="B137" s="120" t="s">
        <v>294</v>
      </c>
      <c r="C137" s="120">
        <v>167.14</v>
      </c>
    </row>
    <row r="138" spans="1:3" x14ac:dyDescent="0.25">
      <c r="A138" s="362" t="s">
        <v>320</v>
      </c>
      <c r="B138" s="363"/>
      <c r="C138" s="364"/>
    </row>
    <row r="139" spans="1:3" x14ac:dyDescent="0.25">
      <c r="A139" s="362" t="s">
        <v>319</v>
      </c>
      <c r="B139" s="363"/>
      <c r="C139" s="364"/>
    </row>
    <row r="140" spans="1:3" x14ac:dyDescent="0.25">
      <c r="A140" s="121"/>
      <c r="B140" s="122"/>
      <c r="C140" s="123" t="s">
        <v>305</v>
      </c>
    </row>
    <row r="141" spans="1:3" x14ac:dyDescent="0.25">
      <c r="A141" s="117" t="s">
        <v>295</v>
      </c>
      <c r="B141" s="118" t="s">
        <v>300</v>
      </c>
      <c r="C141" s="118">
        <v>64</v>
      </c>
    </row>
    <row r="142" spans="1:3" x14ac:dyDescent="0.25">
      <c r="A142" s="117" t="s">
        <v>296</v>
      </c>
      <c r="B142" s="118" t="s">
        <v>301</v>
      </c>
      <c r="C142" s="118">
        <v>64</v>
      </c>
    </row>
    <row r="143" spans="1:3" x14ac:dyDescent="0.25">
      <c r="A143" s="117" t="s">
        <v>297</v>
      </c>
      <c r="B143" s="118" t="s">
        <v>302</v>
      </c>
      <c r="C143" s="118">
        <v>64</v>
      </c>
    </row>
    <row r="144" spans="1:3" x14ac:dyDescent="0.25">
      <c r="A144" s="117" t="s">
        <v>298</v>
      </c>
      <c r="B144" s="118" t="s">
        <v>303</v>
      </c>
      <c r="C144" s="118">
        <v>46</v>
      </c>
    </row>
    <row r="145" spans="1:3" x14ac:dyDescent="0.25">
      <c r="A145" s="117" t="s">
        <v>299</v>
      </c>
      <c r="B145" s="118" t="s">
        <v>304</v>
      </c>
      <c r="C145" s="118">
        <v>32</v>
      </c>
    </row>
    <row r="146" spans="1:3" s="86" customFormat="1" x14ac:dyDescent="0.25">
      <c r="A146" s="362" t="s">
        <v>331</v>
      </c>
      <c r="B146" s="363"/>
      <c r="C146" s="364"/>
    </row>
    <row r="147" spans="1:3" s="86" customFormat="1" x14ac:dyDescent="0.25">
      <c r="A147" s="362" t="s">
        <v>332</v>
      </c>
      <c r="B147" s="363"/>
      <c r="C147" s="364"/>
    </row>
    <row r="148" spans="1:3" s="86" customFormat="1" x14ac:dyDescent="0.25">
      <c r="A148" s="121"/>
      <c r="B148" s="122"/>
      <c r="C148" s="123" t="s">
        <v>305</v>
      </c>
    </row>
    <row r="149" spans="1:3" s="86" customFormat="1" x14ac:dyDescent="0.25">
      <c r="A149" s="117" t="s">
        <v>295</v>
      </c>
      <c r="B149" s="118" t="s">
        <v>300</v>
      </c>
      <c r="C149" s="118">
        <v>64</v>
      </c>
    </row>
    <row r="150" spans="1:3" s="86" customFormat="1" x14ac:dyDescent="0.25">
      <c r="A150" s="117" t="s">
        <v>296</v>
      </c>
      <c r="B150" s="118" t="s">
        <v>301</v>
      </c>
      <c r="C150" s="118">
        <v>64</v>
      </c>
    </row>
    <row r="151" spans="1:3" s="86" customFormat="1" x14ac:dyDescent="0.25">
      <c r="A151" s="117" t="s">
        <v>297</v>
      </c>
      <c r="B151" s="118" t="s">
        <v>302</v>
      </c>
      <c r="C151" s="118">
        <v>64</v>
      </c>
    </row>
    <row r="152" spans="1:3" s="86" customFormat="1" x14ac:dyDescent="0.25">
      <c r="A152" s="117" t="s">
        <v>298</v>
      </c>
      <c r="B152" s="118" t="s">
        <v>303</v>
      </c>
      <c r="C152" s="118">
        <v>46</v>
      </c>
    </row>
    <row r="153" spans="1:3" s="86" customFormat="1" x14ac:dyDescent="0.25">
      <c r="A153" s="117" t="s">
        <v>299</v>
      </c>
      <c r="B153" s="118" t="s">
        <v>304</v>
      </c>
      <c r="C153" s="118">
        <v>32.5</v>
      </c>
    </row>
    <row r="154" spans="1:3" s="86" customFormat="1" x14ac:dyDescent="0.25">
      <c r="A154" s="117" t="s">
        <v>321</v>
      </c>
      <c r="B154" s="118" t="s">
        <v>322</v>
      </c>
      <c r="C154" s="118">
        <v>724.87</v>
      </c>
    </row>
    <row r="155" spans="1:3" s="86" customFormat="1" x14ac:dyDescent="0.25">
      <c r="A155" s="362" t="s">
        <v>376</v>
      </c>
      <c r="B155" s="363"/>
      <c r="C155" s="364"/>
    </row>
    <row r="156" spans="1:3" s="86" customFormat="1" x14ac:dyDescent="0.25">
      <c r="A156" s="362" t="s">
        <v>377</v>
      </c>
      <c r="B156" s="363"/>
      <c r="C156" s="364"/>
    </row>
    <row r="157" spans="1:3" s="86" customFormat="1" x14ac:dyDescent="0.25">
      <c r="A157" s="124"/>
      <c r="B157" s="125"/>
      <c r="C157" s="126" t="s">
        <v>305</v>
      </c>
    </row>
    <row r="158" spans="1:3" s="86" customFormat="1" x14ac:dyDescent="0.25">
      <c r="A158" s="117" t="s">
        <v>295</v>
      </c>
      <c r="B158" s="118" t="s">
        <v>300</v>
      </c>
      <c r="C158" s="118">
        <v>64</v>
      </c>
    </row>
    <row r="159" spans="1:3" s="86" customFormat="1" x14ac:dyDescent="0.25">
      <c r="A159" s="117" t="s">
        <v>296</v>
      </c>
      <c r="B159" s="118" t="s">
        <v>301</v>
      </c>
      <c r="C159" s="118">
        <v>64</v>
      </c>
    </row>
    <row r="160" spans="1:3" s="86" customFormat="1" x14ac:dyDescent="0.25">
      <c r="A160" s="117" t="s">
        <v>297</v>
      </c>
      <c r="B160" s="118" t="s">
        <v>302</v>
      </c>
      <c r="C160" s="118">
        <v>64</v>
      </c>
    </row>
    <row r="161" spans="1:3" s="86" customFormat="1" x14ac:dyDescent="0.25">
      <c r="A161" s="117" t="s">
        <v>298</v>
      </c>
      <c r="B161" s="118" t="s">
        <v>303</v>
      </c>
      <c r="C161" s="118">
        <v>46</v>
      </c>
    </row>
    <row r="162" spans="1:3" s="86" customFormat="1" x14ac:dyDescent="0.25">
      <c r="A162" s="117" t="s">
        <v>299</v>
      </c>
      <c r="B162" s="118" t="s">
        <v>304</v>
      </c>
      <c r="C162" s="118">
        <v>32.5</v>
      </c>
    </row>
    <row r="163" spans="1:3" s="86" customFormat="1" x14ac:dyDescent="0.25">
      <c r="A163" s="117" t="s">
        <v>321</v>
      </c>
      <c r="B163" s="118" t="s">
        <v>322</v>
      </c>
      <c r="C163" s="118">
        <v>724.87</v>
      </c>
    </row>
    <row r="164" spans="1:3" s="86" customFormat="1" x14ac:dyDescent="0.25">
      <c r="A164" s="356" t="s">
        <v>370</v>
      </c>
      <c r="B164" s="357"/>
      <c r="C164" s="358"/>
    </row>
    <row r="165" spans="1:3" s="86" customFormat="1" x14ac:dyDescent="0.25">
      <c r="A165" s="216"/>
      <c r="B165" s="217"/>
      <c r="C165" s="218" t="s">
        <v>305</v>
      </c>
    </row>
    <row r="166" spans="1:3" s="86" customFormat="1" x14ac:dyDescent="0.25">
      <c r="A166" s="219" t="s">
        <v>371</v>
      </c>
      <c r="B166" s="220" t="s">
        <v>300</v>
      </c>
      <c r="C166" s="220">
        <v>64</v>
      </c>
    </row>
    <row r="167" spans="1:3" s="86" customFormat="1" x14ac:dyDescent="0.25">
      <c r="A167" s="219" t="s">
        <v>372</v>
      </c>
      <c r="B167" s="220" t="s">
        <v>301</v>
      </c>
      <c r="C167" s="220">
        <v>64</v>
      </c>
    </row>
    <row r="168" spans="1:3" s="86" customFormat="1" x14ac:dyDescent="0.25">
      <c r="A168" s="219" t="s">
        <v>373</v>
      </c>
      <c r="B168" s="220" t="s">
        <v>302</v>
      </c>
      <c r="C168" s="220">
        <v>64</v>
      </c>
    </row>
    <row r="169" spans="1:3" s="86" customFormat="1" x14ac:dyDescent="0.25">
      <c r="A169" s="219" t="s">
        <v>374</v>
      </c>
      <c r="B169" s="220" t="s">
        <v>303</v>
      </c>
      <c r="C169" s="220">
        <v>46</v>
      </c>
    </row>
    <row r="170" spans="1:3" s="86" customFormat="1" x14ac:dyDescent="0.25">
      <c r="A170" s="219" t="s">
        <v>375</v>
      </c>
      <c r="B170" s="220" t="s">
        <v>304</v>
      </c>
      <c r="C170" s="220">
        <v>32.5</v>
      </c>
    </row>
    <row r="171" spans="1:3" x14ac:dyDescent="0.25">
      <c r="A171" s="347" t="s">
        <v>333</v>
      </c>
      <c r="B171" s="348"/>
      <c r="C171" s="349"/>
    </row>
    <row r="172" spans="1:3" x14ac:dyDescent="0.25">
      <c r="A172" s="347" t="s">
        <v>334</v>
      </c>
      <c r="B172" s="348"/>
      <c r="C172" s="349"/>
    </row>
    <row r="173" spans="1:3" x14ac:dyDescent="0.25">
      <c r="A173" s="347" t="s">
        <v>335</v>
      </c>
      <c r="B173" s="348"/>
      <c r="C173" s="349"/>
    </row>
    <row r="174" spans="1:3" x14ac:dyDescent="0.25">
      <c r="A174" s="114" t="s">
        <v>221</v>
      </c>
      <c r="B174" s="115" t="s">
        <v>228</v>
      </c>
      <c r="C174" s="115">
        <v>208</v>
      </c>
    </row>
    <row r="175" spans="1:3" x14ac:dyDescent="0.25">
      <c r="A175" s="119" t="s">
        <v>219</v>
      </c>
      <c r="B175" s="120" t="s">
        <v>220</v>
      </c>
      <c r="C175" s="115">
        <v>75</v>
      </c>
    </row>
    <row r="176" spans="1:3" x14ac:dyDescent="0.25">
      <c r="A176" s="119" t="s">
        <v>235</v>
      </c>
      <c r="B176" s="120" t="s">
        <v>237</v>
      </c>
      <c r="C176" s="115">
        <v>65</v>
      </c>
    </row>
    <row r="177" spans="1:3" x14ac:dyDescent="0.25">
      <c r="A177" s="119" t="s">
        <v>236</v>
      </c>
      <c r="B177" s="120" t="s">
        <v>238</v>
      </c>
      <c r="C177" s="115">
        <v>46</v>
      </c>
    </row>
    <row r="178" spans="1:3" x14ac:dyDescent="0.25">
      <c r="A178" s="119" t="s">
        <v>337</v>
      </c>
      <c r="B178" s="120" t="s">
        <v>338</v>
      </c>
      <c r="C178" s="120">
        <v>92.820000000000007</v>
      </c>
    </row>
  </sheetData>
  <autoFilter ref="A7:C178" xr:uid="{00000000-0009-0000-0000-000005000000}"/>
  <mergeCells count="47">
    <mergeCell ref="A146:C146"/>
    <mergeCell ref="A147:C147"/>
    <mergeCell ref="A139:C139"/>
    <mergeCell ref="A120:C120"/>
    <mergeCell ref="A121:C121"/>
    <mergeCell ref="A122:C122"/>
    <mergeCell ref="A123:C123"/>
    <mergeCell ref="A124:C124"/>
    <mergeCell ref="A125:C125"/>
    <mergeCell ref="A128:C128"/>
    <mergeCell ref="A129:C129"/>
    <mergeCell ref="A130:C130"/>
    <mergeCell ref="A138:C138"/>
    <mergeCell ref="A127:C127"/>
    <mergeCell ref="A126:C126"/>
    <mergeCell ref="A171:C171"/>
    <mergeCell ref="A172:C172"/>
    <mergeCell ref="A173:C173"/>
    <mergeCell ref="A155:C155"/>
    <mergeCell ref="A156:C156"/>
    <mergeCell ref="A164:C164"/>
    <mergeCell ref="A105:C105"/>
    <mergeCell ref="A106:C106"/>
    <mergeCell ref="A107:C107"/>
    <mergeCell ref="A108:C108"/>
    <mergeCell ref="A85:C85"/>
    <mergeCell ref="A86:C86"/>
    <mergeCell ref="A6:C6"/>
    <mergeCell ref="A35:C35"/>
    <mergeCell ref="A36:C36"/>
    <mergeCell ref="A55:C55"/>
    <mergeCell ref="A58:C58"/>
    <mergeCell ref="A26:C26"/>
    <mergeCell ref="A8:C8"/>
    <mergeCell ref="A17:C17"/>
    <mergeCell ref="A83:C83"/>
    <mergeCell ref="A84:C84"/>
    <mergeCell ref="A46:C46"/>
    <mergeCell ref="A45:C45"/>
    <mergeCell ref="A56:C56"/>
    <mergeCell ref="A57:C57"/>
    <mergeCell ref="A73:C73"/>
    <mergeCell ref="B1:C1"/>
    <mergeCell ref="A2:C2"/>
    <mergeCell ref="A3:C3"/>
    <mergeCell ref="A4:C4"/>
    <mergeCell ref="A5:C5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D164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40625" defaultRowHeight="15" x14ac:dyDescent="0.25"/>
  <cols>
    <col min="1" max="1" width="20.85546875" style="57" customWidth="1"/>
    <col min="2" max="2" width="87.28515625" style="57" customWidth="1"/>
    <col min="3" max="3" width="11.28515625" style="57" bestFit="1" customWidth="1"/>
    <col min="4" max="4" width="9.5703125" style="57" customWidth="1"/>
    <col min="5" max="5" width="11.140625" style="57" bestFit="1" customWidth="1"/>
    <col min="6" max="6" width="9.5703125" style="57" bestFit="1" customWidth="1"/>
    <col min="7" max="7" width="11.140625" style="57" bestFit="1" customWidth="1"/>
    <col min="8" max="12" width="9.5703125" style="57" bestFit="1" customWidth="1"/>
    <col min="13" max="14" width="16.42578125" style="57" bestFit="1" customWidth="1"/>
    <col min="15" max="15" width="11.140625" style="57" bestFit="1" customWidth="1"/>
    <col min="16" max="16" width="9.5703125" style="57" bestFit="1" customWidth="1"/>
    <col min="17" max="17" width="12.140625" style="57" bestFit="1" customWidth="1"/>
    <col min="18" max="18" width="9.5703125" style="57" bestFit="1" customWidth="1"/>
    <col min="19" max="22" width="16.42578125" style="57" bestFit="1" customWidth="1"/>
    <col min="23" max="23" width="14.5703125" style="57" bestFit="1" customWidth="1"/>
    <col min="24" max="24" width="9.5703125" style="57" bestFit="1" customWidth="1"/>
    <col min="25" max="30" width="12.140625" style="57" bestFit="1" customWidth="1"/>
    <col min="31" max="16384" width="9.140625" style="57"/>
  </cols>
  <sheetData>
    <row r="1" spans="1:30" ht="21" x14ac:dyDescent="0.35">
      <c r="A1" s="47" t="s">
        <v>0</v>
      </c>
      <c r="B1" s="245" t="s">
        <v>97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82"/>
      <c r="W1" s="82"/>
      <c r="X1" s="82"/>
      <c r="Y1" s="82"/>
      <c r="Z1" s="82"/>
      <c r="AA1" s="82"/>
      <c r="AB1" s="82"/>
      <c r="AC1" s="82"/>
      <c r="AD1" s="82"/>
    </row>
    <row r="2" spans="1:30" ht="26.25" x14ac:dyDescent="0.25">
      <c r="A2" s="233" t="s">
        <v>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130"/>
      <c r="W2" s="130"/>
      <c r="X2" s="130"/>
      <c r="Y2" s="88"/>
      <c r="Z2" s="88"/>
      <c r="AA2" s="77"/>
      <c r="AB2" s="77"/>
      <c r="AC2" s="140"/>
      <c r="AD2" s="140"/>
    </row>
    <row r="3" spans="1:30" ht="26.25" x14ac:dyDescent="0.25">
      <c r="A3" s="236" t="s">
        <v>23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130"/>
      <c r="W3" s="130"/>
      <c r="X3" s="130"/>
      <c r="Y3" s="88"/>
      <c r="Z3" s="88"/>
      <c r="AA3" s="77"/>
      <c r="AB3" s="77"/>
      <c r="AC3" s="140"/>
      <c r="AD3" s="140"/>
    </row>
    <row r="4" spans="1:30" ht="26.25" x14ac:dyDescent="0.25">
      <c r="A4" s="236" t="s">
        <v>40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130"/>
      <c r="W4" s="130"/>
      <c r="X4" s="130"/>
      <c r="Y4" s="88"/>
      <c r="Z4" s="88"/>
      <c r="AA4" s="77"/>
      <c r="AB4" s="77"/>
      <c r="AC4" s="140"/>
      <c r="AD4" s="140"/>
    </row>
    <row r="5" spans="1:30" ht="26.25" x14ac:dyDescent="0.25">
      <c r="A5" s="239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130"/>
      <c r="W5" s="130"/>
      <c r="X5" s="130"/>
      <c r="Y5" s="88"/>
      <c r="Z5" s="88"/>
      <c r="AA5" s="77"/>
      <c r="AB5" s="77"/>
      <c r="AC5" s="140"/>
      <c r="AD5" s="140"/>
    </row>
    <row r="6" spans="1:30" x14ac:dyDescent="0.25">
      <c r="A6" s="317" t="s">
        <v>41</v>
      </c>
      <c r="B6" s="318"/>
      <c r="C6" s="278" t="s">
        <v>73</v>
      </c>
      <c r="D6" s="279"/>
      <c r="E6" s="278" t="s">
        <v>73</v>
      </c>
      <c r="F6" s="279"/>
      <c r="G6" s="278" t="s">
        <v>73</v>
      </c>
      <c r="H6" s="279"/>
      <c r="I6" s="278" t="s">
        <v>73</v>
      </c>
      <c r="J6" s="279"/>
      <c r="K6" s="278" t="s">
        <v>73</v>
      </c>
      <c r="L6" s="279"/>
      <c r="M6" s="71" t="s">
        <v>42</v>
      </c>
      <c r="N6" s="100" t="s">
        <v>42</v>
      </c>
      <c r="O6" s="278" t="s">
        <v>42</v>
      </c>
      <c r="P6" s="279"/>
      <c r="Q6" s="278" t="s">
        <v>42</v>
      </c>
      <c r="R6" s="279"/>
      <c r="S6" s="71" t="s">
        <v>43</v>
      </c>
      <c r="T6" s="111" t="s">
        <v>43</v>
      </c>
      <c r="U6" s="21" t="s">
        <v>43</v>
      </c>
      <c r="V6" s="21" t="s">
        <v>43</v>
      </c>
      <c r="W6" s="278" t="s">
        <v>43</v>
      </c>
      <c r="X6" s="279"/>
      <c r="Y6" s="278" t="s">
        <v>45</v>
      </c>
      <c r="Z6" s="279"/>
      <c r="AA6" s="278" t="s">
        <v>45</v>
      </c>
      <c r="AB6" s="279"/>
      <c r="AC6" s="278" t="s">
        <v>45</v>
      </c>
      <c r="AD6" s="279"/>
    </row>
    <row r="7" spans="1:30" x14ac:dyDescent="0.25">
      <c r="A7" s="319"/>
      <c r="B7" s="320"/>
      <c r="C7" s="280" t="s">
        <v>74</v>
      </c>
      <c r="D7" s="281"/>
      <c r="E7" s="280" t="s">
        <v>74</v>
      </c>
      <c r="F7" s="281"/>
      <c r="G7" s="280" t="s">
        <v>74</v>
      </c>
      <c r="H7" s="281"/>
      <c r="I7" s="280" t="s">
        <v>74</v>
      </c>
      <c r="J7" s="281"/>
      <c r="K7" s="280" t="s">
        <v>74</v>
      </c>
      <c r="L7" s="281"/>
      <c r="M7" s="70" t="s">
        <v>75</v>
      </c>
      <c r="N7" s="101" t="s">
        <v>75</v>
      </c>
      <c r="O7" s="280" t="s">
        <v>75</v>
      </c>
      <c r="P7" s="281"/>
      <c r="Q7" s="280" t="s">
        <v>75</v>
      </c>
      <c r="R7" s="281"/>
      <c r="S7" s="70" t="s">
        <v>76</v>
      </c>
      <c r="T7" s="112" t="s">
        <v>76</v>
      </c>
      <c r="U7" s="22" t="s">
        <v>76</v>
      </c>
      <c r="V7" s="22" t="s">
        <v>76</v>
      </c>
      <c r="W7" s="280" t="s">
        <v>76</v>
      </c>
      <c r="X7" s="281"/>
      <c r="Y7" s="280" t="s">
        <v>78</v>
      </c>
      <c r="Z7" s="281"/>
      <c r="AA7" s="280" t="s">
        <v>78</v>
      </c>
      <c r="AB7" s="281"/>
      <c r="AC7" s="280" t="s">
        <v>78</v>
      </c>
      <c r="AD7" s="281"/>
    </row>
    <row r="8" spans="1:30" x14ac:dyDescent="0.25">
      <c r="A8" s="321"/>
      <c r="B8" s="322"/>
      <c r="C8" s="36" t="s">
        <v>47</v>
      </c>
      <c r="D8" s="36" t="s">
        <v>46</v>
      </c>
      <c r="E8" s="36" t="s">
        <v>47</v>
      </c>
      <c r="F8" s="36" t="s">
        <v>46</v>
      </c>
      <c r="G8" s="36" t="s">
        <v>47</v>
      </c>
      <c r="H8" s="36" t="s">
        <v>46</v>
      </c>
      <c r="I8" s="36" t="s">
        <v>47</v>
      </c>
      <c r="J8" s="36" t="s">
        <v>46</v>
      </c>
      <c r="K8" s="36" t="s">
        <v>47</v>
      </c>
      <c r="L8" s="36" t="s">
        <v>46</v>
      </c>
      <c r="M8" s="36" t="s">
        <v>46</v>
      </c>
      <c r="N8" s="36" t="s">
        <v>46</v>
      </c>
      <c r="O8" s="36" t="s">
        <v>47</v>
      </c>
      <c r="P8" s="36" t="s">
        <v>46</v>
      </c>
      <c r="Q8" s="36" t="s">
        <v>47</v>
      </c>
      <c r="R8" s="36" t="s">
        <v>46</v>
      </c>
      <c r="S8" s="36" t="s">
        <v>46</v>
      </c>
      <c r="T8" s="36" t="s">
        <v>46</v>
      </c>
      <c r="U8" s="36" t="s">
        <v>46</v>
      </c>
      <c r="V8" s="36" t="s">
        <v>46</v>
      </c>
      <c r="W8" s="36" t="s">
        <v>47</v>
      </c>
      <c r="X8" s="36" t="s">
        <v>46</v>
      </c>
      <c r="Y8" s="36" t="s">
        <v>47</v>
      </c>
      <c r="Z8" s="36" t="s">
        <v>46</v>
      </c>
      <c r="AA8" s="36" t="s">
        <v>47</v>
      </c>
      <c r="AB8" s="36" t="s">
        <v>46</v>
      </c>
      <c r="AC8" s="36" t="s">
        <v>47</v>
      </c>
      <c r="AD8" s="36" t="s">
        <v>46</v>
      </c>
    </row>
    <row r="9" spans="1:30" s="99" customFormat="1" x14ac:dyDescent="0.25">
      <c r="A9" s="315" t="s">
        <v>5</v>
      </c>
      <c r="B9" s="316"/>
      <c r="C9" s="282" t="s">
        <v>97</v>
      </c>
      <c r="D9" s="283"/>
      <c r="E9" s="365" t="s">
        <v>97</v>
      </c>
      <c r="F9" s="366"/>
      <c r="G9" s="365" t="s">
        <v>97</v>
      </c>
      <c r="H9" s="366"/>
      <c r="I9" s="282" t="s">
        <v>97</v>
      </c>
      <c r="J9" s="283"/>
      <c r="K9" s="282" t="s">
        <v>97</v>
      </c>
      <c r="L9" s="283"/>
      <c r="M9" s="16" t="s">
        <v>97</v>
      </c>
      <c r="N9" s="64" t="s">
        <v>97</v>
      </c>
      <c r="O9" s="365" t="s">
        <v>97</v>
      </c>
      <c r="P9" s="366"/>
      <c r="Q9" s="282" t="s">
        <v>97</v>
      </c>
      <c r="R9" s="283"/>
      <c r="S9" s="16" t="s">
        <v>97</v>
      </c>
      <c r="T9" s="64" t="s">
        <v>97</v>
      </c>
      <c r="U9" s="16" t="s">
        <v>97</v>
      </c>
      <c r="V9" s="64" t="s">
        <v>97</v>
      </c>
      <c r="W9" s="282" t="s">
        <v>97</v>
      </c>
      <c r="X9" s="283"/>
      <c r="Y9" s="282" t="s">
        <v>185</v>
      </c>
      <c r="Z9" s="283"/>
      <c r="AA9" s="282" t="s">
        <v>185</v>
      </c>
      <c r="AB9" s="283"/>
      <c r="AC9" s="282" t="s">
        <v>97</v>
      </c>
      <c r="AD9" s="283"/>
    </row>
    <row r="10" spans="1:30" s="99" customFormat="1" ht="63" customHeight="1" x14ac:dyDescent="0.25">
      <c r="A10" s="315" t="s">
        <v>6</v>
      </c>
      <c r="B10" s="316"/>
      <c r="C10" s="282" t="s">
        <v>98</v>
      </c>
      <c r="D10" s="283"/>
      <c r="E10" s="365" t="s">
        <v>99</v>
      </c>
      <c r="F10" s="366"/>
      <c r="G10" s="365" t="s">
        <v>101</v>
      </c>
      <c r="H10" s="366"/>
      <c r="I10" s="282" t="s">
        <v>213</v>
      </c>
      <c r="J10" s="283"/>
      <c r="K10" s="282" t="s">
        <v>344</v>
      </c>
      <c r="L10" s="283"/>
      <c r="M10" s="64" t="s">
        <v>94</v>
      </c>
      <c r="N10" s="64" t="s">
        <v>209</v>
      </c>
      <c r="O10" s="365" t="s">
        <v>100</v>
      </c>
      <c r="P10" s="366"/>
      <c r="Q10" s="282" t="s">
        <v>102</v>
      </c>
      <c r="R10" s="283"/>
      <c r="S10" s="64" t="s">
        <v>95</v>
      </c>
      <c r="T10" s="64" t="s">
        <v>210</v>
      </c>
      <c r="U10" s="64" t="s">
        <v>96</v>
      </c>
      <c r="V10" s="64" t="s">
        <v>211</v>
      </c>
      <c r="W10" s="284" t="s">
        <v>103</v>
      </c>
      <c r="X10" s="285"/>
      <c r="Y10" s="282" t="s">
        <v>318</v>
      </c>
      <c r="Z10" s="283"/>
      <c r="AA10" s="282" t="s">
        <v>161</v>
      </c>
      <c r="AB10" s="283"/>
      <c r="AC10" s="282" t="s">
        <v>328</v>
      </c>
      <c r="AD10" s="283"/>
    </row>
    <row r="11" spans="1:30" ht="18.75" x14ac:dyDescent="0.25">
      <c r="A11" s="272" t="s">
        <v>48</v>
      </c>
      <c r="B11" s="273"/>
      <c r="C11" s="39"/>
      <c r="D11" s="39"/>
      <c r="E11" s="39"/>
      <c r="F11" s="39"/>
      <c r="G11" s="39"/>
      <c r="H11" s="39"/>
      <c r="I11" s="131"/>
      <c r="J11" s="131"/>
      <c r="K11" s="131"/>
      <c r="L11" s="131"/>
      <c r="M11" s="39"/>
      <c r="N11" s="39"/>
      <c r="O11" s="39"/>
      <c r="P11" s="39"/>
      <c r="Q11" s="131"/>
      <c r="R11" s="131"/>
      <c r="S11" s="39"/>
      <c r="T11" s="39"/>
      <c r="U11" s="39"/>
      <c r="V11" s="39"/>
      <c r="W11" s="131"/>
      <c r="X11" s="131"/>
      <c r="Y11" s="39"/>
      <c r="Z11" s="40"/>
      <c r="AA11" s="39"/>
      <c r="AB11" s="40"/>
      <c r="AC11" s="131"/>
      <c r="AD11" s="139"/>
    </row>
    <row r="12" spans="1:30" s="99" customFormat="1" x14ac:dyDescent="0.25">
      <c r="A12" s="323" t="s">
        <v>49</v>
      </c>
      <c r="B12" s="12" t="s">
        <v>50</v>
      </c>
      <c r="C12" s="162">
        <v>0.06</v>
      </c>
      <c r="D12" s="162">
        <v>0.01</v>
      </c>
      <c r="E12" s="162">
        <v>4.4999999999999998E-2</v>
      </c>
      <c r="F12" s="162">
        <v>0.01</v>
      </c>
      <c r="G12" s="162">
        <v>4.2999999999999997E-2</v>
      </c>
      <c r="H12" s="162">
        <v>0.01</v>
      </c>
      <c r="I12" s="162">
        <v>0.06</v>
      </c>
      <c r="J12" s="162">
        <v>0.01</v>
      </c>
      <c r="K12" s="162">
        <v>0.06</v>
      </c>
      <c r="L12" s="162">
        <v>0.01</v>
      </c>
      <c r="M12" s="162">
        <v>4.8999999999999998E-3</v>
      </c>
      <c r="N12" s="162">
        <v>4.8999999999999998E-3</v>
      </c>
      <c r="O12" s="162">
        <v>4.2999999999999997E-2</v>
      </c>
      <c r="P12" s="162">
        <v>0.01</v>
      </c>
      <c r="Q12" s="162">
        <v>4.1000000000000002E-2</v>
      </c>
      <c r="R12" s="162">
        <v>9.9000000000000008E-3</v>
      </c>
      <c r="S12" s="162">
        <v>4.4999999999999997E-3</v>
      </c>
      <c r="T12" s="162">
        <v>4.4999999999999997E-3</v>
      </c>
      <c r="U12" s="162">
        <v>4.1999999999999997E-3</v>
      </c>
      <c r="V12" s="162">
        <v>4.1999999999999997E-3</v>
      </c>
      <c r="W12" s="162">
        <v>4.1000000000000002E-2</v>
      </c>
      <c r="X12" s="162">
        <v>9.9000000000000008E-3</v>
      </c>
      <c r="Y12" s="162">
        <v>0.03</v>
      </c>
      <c r="Z12" s="162">
        <v>0.01</v>
      </c>
      <c r="AA12" s="162">
        <v>0.03</v>
      </c>
      <c r="AB12" s="162">
        <v>0.01</v>
      </c>
      <c r="AC12" s="162">
        <v>0.03</v>
      </c>
      <c r="AD12" s="162">
        <v>0.01</v>
      </c>
    </row>
    <row r="13" spans="1:30" s="99" customFormat="1" x14ac:dyDescent="0.25">
      <c r="A13" s="324"/>
      <c r="B13" s="51" t="s">
        <v>51</v>
      </c>
      <c r="C13" s="162">
        <v>3.3999999999999996E-2</v>
      </c>
      <c r="D13" s="162">
        <v>7.1000000000000004E-3</v>
      </c>
      <c r="E13" s="162">
        <v>2.6499999999999999E-2</v>
      </c>
      <c r="F13" s="162">
        <v>5.7000000000000002E-3</v>
      </c>
      <c r="G13" s="162">
        <v>2.4499999999999994E-2</v>
      </c>
      <c r="H13" s="162">
        <v>5.7000000000000002E-3</v>
      </c>
      <c r="I13" s="162">
        <v>3.3999999999999996E-2</v>
      </c>
      <c r="J13" s="162">
        <v>7.1000000000000004E-3</v>
      </c>
      <c r="K13" s="162">
        <v>3.3999999999999996E-2</v>
      </c>
      <c r="L13" s="162">
        <v>7.1000000000000004E-3</v>
      </c>
      <c r="M13" s="162">
        <v>3.9000000000000003E-3</v>
      </c>
      <c r="N13" s="162">
        <v>3.9000000000000003E-3</v>
      </c>
      <c r="O13" s="162">
        <v>2.4499999999999994E-2</v>
      </c>
      <c r="P13" s="162">
        <v>5.7000000000000002E-3</v>
      </c>
      <c r="Q13" s="162">
        <v>3.2899999999999999E-2</v>
      </c>
      <c r="R13" s="162">
        <v>7.9000000000000008E-3</v>
      </c>
      <c r="S13" s="162">
        <v>3.4999999999999996E-3</v>
      </c>
      <c r="T13" s="162">
        <v>3.4999999999999996E-3</v>
      </c>
      <c r="U13" s="162">
        <v>3.4999999999999996E-3</v>
      </c>
      <c r="V13" s="162">
        <v>3.4999999999999996E-3</v>
      </c>
      <c r="W13" s="162">
        <v>3.2899999999999999E-2</v>
      </c>
      <c r="X13" s="162">
        <v>7.9000000000000008E-3</v>
      </c>
      <c r="Y13" s="162">
        <v>8.2000000000000007E-3</v>
      </c>
      <c r="Z13" s="162">
        <v>4.0000000000000001E-3</v>
      </c>
      <c r="AA13" s="162">
        <v>8.2000000000000007E-3</v>
      </c>
      <c r="AB13" s="162">
        <v>4.0000000000000001E-3</v>
      </c>
      <c r="AC13" s="162">
        <v>8.2000000000000007E-3</v>
      </c>
      <c r="AD13" s="162">
        <v>4.0000000000000001E-3</v>
      </c>
    </row>
    <row r="14" spans="1:30" s="164" customFormat="1" x14ac:dyDescent="0.25">
      <c r="A14" s="324"/>
      <c r="B14" s="51" t="s">
        <v>139</v>
      </c>
      <c r="C14" s="163">
        <v>5.6999999999999995E-2</v>
      </c>
      <c r="D14" s="163">
        <v>9.4999999999999998E-3</v>
      </c>
      <c r="E14" s="163">
        <v>4.2749999999999996E-2</v>
      </c>
      <c r="F14" s="163">
        <v>9.4999999999999998E-3</v>
      </c>
      <c r="G14" s="163">
        <v>4.0849999999999997E-2</v>
      </c>
      <c r="H14" s="163">
        <v>9.4999999999999998E-3</v>
      </c>
      <c r="I14" s="163">
        <v>5.6999999999999995E-2</v>
      </c>
      <c r="J14" s="163">
        <v>9.4999999999999998E-3</v>
      </c>
      <c r="K14" s="163">
        <v>5.6999999999999995E-2</v>
      </c>
      <c r="L14" s="163">
        <v>9.4999999999999998E-3</v>
      </c>
      <c r="M14" s="163">
        <v>4.6549999999999994E-3</v>
      </c>
      <c r="N14" s="163">
        <v>4.6549999999999994E-3</v>
      </c>
      <c r="O14" s="163">
        <v>4.0849999999999997E-2</v>
      </c>
      <c r="P14" s="163">
        <v>9.4999999999999998E-3</v>
      </c>
      <c r="Q14" s="163">
        <v>3.8949999999999999E-2</v>
      </c>
      <c r="R14" s="163">
        <v>9.4050000000000002E-3</v>
      </c>
      <c r="S14" s="163">
        <v>4.2749999999999993E-3</v>
      </c>
      <c r="T14" s="163">
        <v>4.2749999999999993E-3</v>
      </c>
      <c r="U14" s="163">
        <v>3.9899999999999996E-3</v>
      </c>
      <c r="V14" s="163">
        <v>3.9899999999999996E-3</v>
      </c>
      <c r="W14" s="163">
        <v>3.8949999999999999E-2</v>
      </c>
      <c r="X14" s="163">
        <v>9.4050000000000002E-3</v>
      </c>
      <c r="Y14" s="333" t="s">
        <v>112</v>
      </c>
      <c r="Z14" s="334"/>
      <c r="AA14" s="333" t="s">
        <v>112</v>
      </c>
      <c r="AB14" s="334"/>
      <c r="AC14" s="333" t="s">
        <v>112</v>
      </c>
      <c r="AD14" s="334"/>
    </row>
    <row r="15" spans="1:30" s="164" customFormat="1" x14ac:dyDescent="0.25">
      <c r="A15" s="324"/>
      <c r="B15" s="51" t="s">
        <v>87</v>
      </c>
      <c r="C15" s="162">
        <v>0.06</v>
      </c>
      <c r="D15" s="162">
        <v>0.01</v>
      </c>
      <c r="E15" s="162">
        <v>4.4999999999999998E-2</v>
      </c>
      <c r="F15" s="162">
        <v>0.01</v>
      </c>
      <c r="G15" s="162">
        <v>4.2999999999999997E-2</v>
      </c>
      <c r="H15" s="162">
        <v>0.01</v>
      </c>
      <c r="I15" s="162">
        <v>0.06</v>
      </c>
      <c r="J15" s="162">
        <v>0.01</v>
      </c>
      <c r="K15" s="162">
        <v>0.06</v>
      </c>
      <c r="L15" s="162">
        <v>0.01</v>
      </c>
      <c r="M15" s="162">
        <v>4.8999999999999998E-3</v>
      </c>
      <c r="N15" s="162">
        <v>4.8999999999999998E-3</v>
      </c>
      <c r="O15" s="162">
        <v>4.2999999999999997E-2</v>
      </c>
      <c r="P15" s="162">
        <v>0.01</v>
      </c>
      <c r="Q15" s="162">
        <v>4.1000000000000002E-2</v>
      </c>
      <c r="R15" s="162">
        <v>9.9000000000000008E-3</v>
      </c>
      <c r="S15" s="162">
        <v>4.4999999999999997E-3</v>
      </c>
      <c r="T15" s="162">
        <v>4.4999999999999997E-3</v>
      </c>
      <c r="U15" s="162">
        <v>4.1999999999999997E-3</v>
      </c>
      <c r="V15" s="162">
        <v>4.1999999999999997E-3</v>
      </c>
      <c r="W15" s="162">
        <v>4.1000000000000002E-2</v>
      </c>
      <c r="X15" s="162">
        <v>9.9000000000000008E-3</v>
      </c>
      <c r="Y15" s="162">
        <v>0.03</v>
      </c>
      <c r="Z15" s="162">
        <v>0.01</v>
      </c>
      <c r="AA15" s="162">
        <v>0.03</v>
      </c>
      <c r="AB15" s="162">
        <v>0.01</v>
      </c>
      <c r="AC15" s="162">
        <v>0.03</v>
      </c>
      <c r="AD15" s="162">
        <v>0.01</v>
      </c>
    </row>
    <row r="16" spans="1:30" s="166" customFormat="1" ht="30" x14ac:dyDescent="0.25">
      <c r="A16" s="324"/>
      <c r="B16" s="51" t="s">
        <v>355</v>
      </c>
      <c r="C16" s="165" t="s">
        <v>112</v>
      </c>
      <c r="D16" s="165" t="s">
        <v>112</v>
      </c>
      <c r="E16" s="165" t="s">
        <v>112</v>
      </c>
      <c r="F16" s="165" t="s">
        <v>112</v>
      </c>
      <c r="G16" s="165" t="s">
        <v>112</v>
      </c>
      <c r="H16" s="165" t="s">
        <v>112</v>
      </c>
      <c r="I16" s="286">
        <v>3.4000000000000002E-2</v>
      </c>
      <c r="J16" s="287"/>
      <c r="K16" s="286">
        <v>3.4000000000000002E-2</v>
      </c>
      <c r="L16" s="287"/>
      <c r="M16" s="165" t="s">
        <v>112</v>
      </c>
      <c r="N16" s="165" t="s">
        <v>112</v>
      </c>
      <c r="O16" s="165" t="s">
        <v>112</v>
      </c>
      <c r="P16" s="165" t="s">
        <v>112</v>
      </c>
      <c r="Q16" s="286">
        <v>3.3700000000000001E-2</v>
      </c>
      <c r="R16" s="287"/>
      <c r="S16" s="165" t="s">
        <v>112</v>
      </c>
      <c r="T16" s="165" t="s">
        <v>112</v>
      </c>
      <c r="U16" s="165" t="s">
        <v>112</v>
      </c>
      <c r="V16" s="165" t="s">
        <v>112</v>
      </c>
      <c r="W16" s="286">
        <v>3.3700000000000001E-2</v>
      </c>
      <c r="X16" s="287"/>
      <c r="Y16" s="165" t="s">
        <v>112</v>
      </c>
      <c r="Z16" s="165" t="s">
        <v>112</v>
      </c>
      <c r="AA16" s="165" t="s">
        <v>112</v>
      </c>
      <c r="AB16" s="165" t="s">
        <v>112</v>
      </c>
      <c r="AC16" s="286" t="s">
        <v>112</v>
      </c>
      <c r="AD16" s="287"/>
    </row>
    <row r="17" spans="1:30" s="99" customFormat="1" x14ac:dyDescent="0.25">
      <c r="A17" s="324"/>
      <c r="B17" s="12" t="s">
        <v>52</v>
      </c>
      <c r="C17" s="178">
        <v>4.1666666666666666E-3</v>
      </c>
      <c r="D17" s="178">
        <v>2.5000000000000001E-2</v>
      </c>
      <c r="E17" s="221">
        <v>5.5555555555555558E-3</v>
      </c>
      <c r="F17" s="221">
        <v>2.5000000000000001E-2</v>
      </c>
      <c r="G17" s="221">
        <v>5.8139534883720938E-3</v>
      </c>
      <c r="H17" s="221">
        <v>2.5000000000000001E-2</v>
      </c>
      <c r="I17" s="167">
        <v>4.1666666666666666E-3</v>
      </c>
      <c r="J17" s="167">
        <v>2.5000000000000001E-2</v>
      </c>
      <c r="K17" s="167">
        <v>4.1666666666666666E-3</v>
      </c>
      <c r="L17" s="167">
        <v>2.5000000000000001E-2</v>
      </c>
      <c r="M17" s="222">
        <v>5.1020408163265307E-2</v>
      </c>
      <c r="N17" s="222">
        <v>5.1020408163265307E-2</v>
      </c>
      <c r="O17" s="221">
        <v>5.8139534883720938E-3</v>
      </c>
      <c r="P17" s="221">
        <v>2.5000000000000001E-2</v>
      </c>
      <c r="Q17" s="167">
        <v>6.0975609756097563E-3</v>
      </c>
      <c r="R17" s="167">
        <v>2.5252525252525252E-2</v>
      </c>
      <c r="S17" s="222">
        <v>5.5555555555555559E-2</v>
      </c>
      <c r="T17" s="167">
        <v>5.5555555555555559E-2</v>
      </c>
      <c r="U17" s="222">
        <v>5.9523809523809527E-2</v>
      </c>
      <c r="V17" s="167">
        <v>5.9523809523809527E-2</v>
      </c>
      <c r="W17" s="167">
        <v>6.0975609756097563E-3</v>
      </c>
      <c r="X17" s="167">
        <v>2.5252525252525252E-2</v>
      </c>
      <c r="Y17" s="294" t="s">
        <v>112</v>
      </c>
      <c r="Z17" s="295"/>
      <c r="AA17" s="294" t="s">
        <v>112</v>
      </c>
      <c r="AB17" s="295"/>
      <c r="AC17" s="294" t="s">
        <v>112</v>
      </c>
      <c r="AD17" s="295"/>
    </row>
    <row r="18" spans="1:30" s="99" customFormat="1" x14ac:dyDescent="0.25">
      <c r="A18" s="324"/>
      <c r="B18" s="12" t="s">
        <v>53</v>
      </c>
      <c r="C18" s="288">
        <v>0.25</v>
      </c>
      <c r="D18" s="289"/>
      <c r="E18" s="367">
        <v>0.25</v>
      </c>
      <c r="F18" s="368"/>
      <c r="G18" s="367">
        <v>0.25</v>
      </c>
      <c r="H18" s="368"/>
      <c r="I18" s="288">
        <v>0.25</v>
      </c>
      <c r="J18" s="289"/>
      <c r="K18" s="288">
        <v>0.25</v>
      </c>
      <c r="L18" s="289"/>
      <c r="M18" s="222">
        <v>0.25</v>
      </c>
      <c r="N18" s="222">
        <v>0.25</v>
      </c>
      <c r="O18" s="367">
        <v>0.25</v>
      </c>
      <c r="P18" s="368"/>
      <c r="Q18" s="288">
        <v>0.25</v>
      </c>
      <c r="R18" s="289"/>
      <c r="S18" s="222">
        <v>0.25</v>
      </c>
      <c r="T18" s="167">
        <v>0.25</v>
      </c>
      <c r="U18" s="222">
        <v>0.25</v>
      </c>
      <c r="V18" s="167">
        <v>0.25</v>
      </c>
      <c r="W18" s="288">
        <v>0.25</v>
      </c>
      <c r="X18" s="289"/>
      <c r="Y18" s="294">
        <v>0.25</v>
      </c>
      <c r="Z18" s="295"/>
      <c r="AA18" s="294">
        <v>0.25</v>
      </c>
      <c r="AB18" s="295"/>
      <c r="AC18" s="288">
        <v>0.25</v>
      </c>
      <c r="AD18" s="289"/>
    </row>
    <row r="19" spans="1:30" s="99" customFormat="1" x14ac:dyDescent="0.25">
      <c r="A19" s="325"/>
      <c r="B19" s="12" t="s">
        <v>54</v>
      </c>
      <c r="C19" s="290" t="s">
        <v>156</v>
      </c>
      <c r="D19" s="291"/>
      <c r="E19" s="369" t="s">
        <v>156</v>
      </c>
      <c r="F19" s="370"/>
      <c r="G19" s="369" t="s">
        <v>156</v>
      </c>
      <c r="H19" s="370"/>
      <c r="I19" s="290" t="s">
        <v>156</v>
      </c>
      <c r="J19" s="291"/>
      <c r="K19" s="290" t="s">
        <v>156</v>
      </c>
      <c r="L19" s="291"/>
      <c r="M19" s="223" t="s">
        <v>156</v>
      </c>
      <c r="N19" s="223" t="s">
        <v>156</v>
      </c>
      <c r="O19" s="369" t="s">
        <v>156</v>
      </c>
      <c r="P19" s="370"/>
      <c r="Q19" s="290" t="s">
        <v>156</v>
      </c>
      <c r="R19" s="291"/>
      <c r="S19" s="223" t="s">
        <v>156</v>
      </c>
      <c r="T19" s="169" t="s">
        <v>156</v>
      </c>
      <c r="U19" s="223" t="s">
        <v>156</v>
      </c>
      <c r="V19" s="169" t="s">
        <v>156</v>
      </c>
      <c r="W19" s="290" t="s">
        <v>156</v>
      </c>
      <c r="X19" s="291"/>
      <c r="Y19" s="335" t="s">
        <v>112</v>
      </c>
      <c r="Z19" s="336"/>
      <c r="AA19" s="335" t="s">
        <v>112</v>
      </c>
      <c r="AB19" s="336"/>
      <c r="AC19" s="335" t="s">
        <v>112</v>
      </c>
      <c r="AD19" s="336"/>
    </row>
    <row r="20" spans="1:30" s="99" customFormat="1" ht="3.75" customHeight="1" x14ac:dyDescent="0.25">
      <c r="A20" s="171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3"/>
      <c r="N20" s="173"/>
      <c r="O20" s="174"/>
      <c r="P20" s="174"/>
      <c r="Q20" s="174"/>
      <c r="R20" s="174"/>
      <c r="S20" s="173"/>
      <c r="T20" s="173"/>
      <c r="U20" s="173"/>
      <c r="V20" s="173"/>
      <c r="W20" s="174"/>
      <c r="X20" s="174"/>
      <c r="Y20" s="172"/>
      <c r="Z20" s="175"/>
      <c r="AA20" s="172"/>
      <c r="AB20" s="175"/>
      <c r="AC20" s="172"/>
      <c r="AD20" s="175"/>
    </row>
    <row r="21" spans="1:30" s="99" customFormat="1" x14ac:dyDescent="0.25">
      <c r="A21" s="328" t="s">
        <v>55</v>
      </c>
      <c r="B21" s="128" t="s">
        <v>51</v>
      </c>
      <c r="C21" s="292">
        <v>450</v>
      </c>
      <c r="D21" s="293"/>
      <c r="E21" s="292">
        <v>1500</v>
      </c>
      <c r="F21" s="293"/>
      <c r="G21" s="292">
        <v>3200</v>
      </c>
      <c r="H21" s="293"/>
      <c r="I21" s="292">
        <v>450</v>
      </c>
      <c r="J21" s="293"/>
      <c r="K21" s="292">
        <v>450</v>
      </c>
      <c r="L21" s="293"/>
      <c r="M21" s="177">
        <v>570</v>
      </c>
      <c r="N21" s="177">
        <v>570</v>
      </c>
      <c r="O21" s="292">
        <v>3700</v>
      </c>
      <c r="P21" s="293"/>
      <c r="Q21" s="292">
        <v>9250</v>
      </c>
      <c r="R21" s="293"/>
      <c r="S21" s="177">
        <v>640</v>
      </c>
      <c r="T21" s="177">
        <v>640</v>
      </c>
      <c r="U21" s="177">
        <v>770</v>
      </c>
      <c r="V21" s="177">
        <v>770</v>
      </c>
      <c r="W21" s="292">
        <v>11500</v>
      </c>
      <c r="X21" s="293"/>
      <c r="Y21" s="177">
        <v>82000</v>
      </c>
      <c r="Z21" s="177">
        <v>40000</v>
      </c>
      <c r="AA21" s="177">
        <v>82000</v>
      </c>
      <c r="AB21" s="177">
        <v>40000</v>
      </c>
      <c r="AC21" s="177">
        <v>82000</v>
      </c>
      <c r="AD21" s="177">
        <v>40000</v>
      </c>
    </row>
    <row r="22" spans="1:30" s="99" customFormat="1" x14ac:dyDescent="0.25">
      <c r="A22" s="329"/>
      <c r="B22" s="12" t="s">
        <v>53</v>
      </c>
      <c r="C22" s="288">
        <v>0.25</v>
      </c>
      <c r="D22" s="289"/>
      <c r="E22" s="288">
        <v>0.25</v>
      </c>
      <c r="F22" s="289"/>
      <c r="G22" s="288">
        <v>0.25</v>
      </c>
      <c r="H22" s="289"/>
      <c r="I22" s="288">
        <v>0.25</v>
      </c>
      <c r="J22" s="289"/>
      <c r="K22" s="288">
        <v>0.25</v>
      </c>
      <c r="L22" s="289"/>
      <c r="M22" s="178">
        <v>0.25</v>
      </c>
      <c r="N22" s="178">
        <v>0.25</v>
      </c>
      <c r="O22" s="288">
        <v>0.25</v>
      </c>
      <c r="P22" s="289"/>
      <c r="Q22" s="288">
        <v>0.25</v>
      </c>
      <c r="R22" s="289"/>
      <c r="S22" s="178">
        <v>0.25</v>
      </c>
      <c r="T22" s="178">
        <v>0.25</v>
      </c>
      <c r="U22" s="178">
        <v>0.25</v>
      </c>
      <c r="V22" s="178">
        <v>0.25</v>
      </c>
      <c r="W22" s="288">
        <v>0.25</v>
      </c>
      <c r="X22" s="289"/>
      <c r="Y22" s="294">
        <v>0.25</v>
      </c>
      <c r="Z22" s="295"/>
      <c r="AA22" s="294">
        <v>0.25</v>
      </c>
      <c r="AB22" s="295"/>
      <c r="AC22" s="294">
        <v>0.25</v>
      </c>
      <c r="AD22" s="295"/>
    </row>
    <row r="23" spans="1:30" s="99" customFormat="1" x14ac:dyDescent="0.25">
      <c r="A23" s="330"/>
      <c r="B23" s="12" t="s">
        <v>54</v>
      </c>
      <c r="C23" s="288" t="s">
        <v>156</v>
      </c>
      <c r="D23" s="289"/>
      <c r="E23" s="288" t="s">
        <v>156</v>
      </c>
      <c r="F23" s="289"/>
      <c r="G23" s="288" t="s">
        <v>156</v>
      </c>
      <c r="H23" s="289"/>
      <c r="I23" s="288" t="s">
        <v>156</v>
      </c>
      <c r="J23" s="289"/>
      <c r="K23" s="288" t="s">
        <v>156</v>
      </c>
      <c r="L23" s="289"/>
      <c r="M23" s="179" t="s">
        <v>156</v>
      </c>
      <c r="N23" s="179" t="s">
        <v>156</v>
      </c>
      <c r="O23" s="288" t="s">
        <v>156</v>
      </c>
      <c r="P23" s="289"/>
      <c r="Q23" s="288" t="s">
        <v>156</v>
      </c>
      <c r="R23" s="289"/>
      <c r="S23" s="179" t="s">
        <v>156</v>
      </c>
      <c r="T23" s="179" t="s">
        <v>156</v>
      </c>
      <c r="U23" s="179" t="s">
        <v>156</v>
      </c>
      <c r="V23" s="179" t="s">
        <v>156</v>
      </c>
      <c r="W23" s="288" t="s">
        <v>156</v>
      </c>
      <c r="X23" s="289"/>
      <c r="Y23" s="294" t="s">
        <v>112</v>
      </c>
      <c r="Z23" s="295"/>
      <c r="AA23" s="294" t="s">
        <v>112</v>
      </c>
      <c r="AB23" s="295"/>
      <c r="AC23" s="294" t="s">
        <v>112</v>
      </c>
      <c r="AD23" s="295"/>
    </row>
    <row r="24" spans="1:30" s="99" customFormat="1" x14ac:dyDescent="0.25">
      <c r="A24" s="171"/>
      <c r="B24" s="172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2"/>
      <c r="Z24" s="175"/>
      <c r="AA24" s="172"/>
      <c r="AB24" s="175"/>
      <c r="AC24" s="172"/>
      <c r="AD24" s="175"/>
    </row>
    <row r="25" spans="1:30" s="99" customFormat="1" x14ac:dyDescent="0.25">
      <c r="A25" s="307" t="s">
        <v>56</v>
      </c>
      <c r="B25" s="128" t="s">
        <v>57</v>
      </c>
      <c r="C25" s="180">
        <v>5500</v>
      </c>
      <c r="D25" s="180">
        <v>1000</v>
      </c>
      <c r="E25" s="180">
        <v>25000</v>
      </c>
      <c r="F25" s="180">
        <v>10000</v>
      </c>
      <c r="G25" s="180">
        <v>42000</v>
      </c>
      <c r="H25" s="180">
        <v>18000</v>
      </c>
      <c r="I25" s="180">
        <v>5500</v>
      </c>
      <c r="J25" s="180">
        <v>1000</v>
      </c>
      <c r="K25" s="180">
        <v>5500</v>
      </c>
      <c r="L25" s="180">
        <v>1000</v>
      </c>
      <c r="M25" s="180">
        <v>50000</v>
      </c>
      <c r="N25" s="180">
        <v>50000</v>
      </c>
      <c r="O25" s="180">
        <v>48000</v>
      </c>
      <c r="P25" s="180">
        <v>24000</v>
      </c>
      <c r="Q25" s="180">
        <v>140000</v>
      </c>
      <c r="R25" s="180">
        <v>16000</v>
      </c>
      <c r="S25" s="180">
        <v>60000</v>
      </c>
      <c r="T25" s="180">
        <v>60000</v>
      </c>
      <c r="U25" s="180">
        <v>80000</v>
      </c>
      <c r="V25" s="180">
        <v>80000</v>
      </c>
      <c r="W25" s="180">
        <v>175000</v>
      </c>
      <c r="X25" s="180">
        <v>20000</v>
      </c>
      <c r="Y25" s="181">
        <v>0</v>
      </c>
      <c r="Z25" s="181">
        <v>0</v>
      </c>
      <c r="AA25" s="181">
        <v>0</v>
      </c>
      <c r="AB25" s="181">
        <v>0</v>
      </c>
      <c r="AC25" s="181">
        <v>0</v>
      </c>
      <c r="AD25" s="181">
        <v>0</v>
      </c>
    </row>
    <row r="26" spans="1:30" s="99" customFormat="1" x14ac:dyDescent="0.25">
      <c r="A26" s="308"/>
      <c r="B26" s="128" t="s">
        <v>386</v>
      </c>
      <c r="C26" s="274">
        <v>333.2</v>
      </c>
      <c r="D26" s="275"/>
      <c r="E26" s="274">
        <v>1200.5</v>
      </c>
      <c r="F26" s="275"/>
      <c r="G26" s="274">
        <v>1946.28</v>
      </c>
      <c r="H26" s="275"/>
      <c r="I26" s="274">
        <v>333.2</v>
      </c>
      <c r="J26" s="275"/>
      <c r="K26" s="274">
        <v>333.2</v>
      </c>
      <c r="L26" s="275"/>
      <c r="M26" s="182">
        <v>240.1</v>
      </c>
      <c r="N26" s="182">
        <v>240.1</v>
      </c>
      <c r="O26" s="274">
        <v>2257.92</v>
      </c>
      <c r="P26" s="275"/>
      <c r="Q26" s="274">
        <v>5780.43</v>
      </c>
      <c r="R26" s="275"/>
      <c r="S26" s="182">
        <v>264.59999999999997</v>
      </c>
      <c r="T26" s="182">
        <v>264.59999999999997</v>
      </c>
      <c r="U26" s="182">
        <v>329.28</v>
      </c>
      <c r="V26" s="182">
        <v>329.28</v>
      </c>
      <c r="W26" s="274">
        <v>7229</v>
      </c>
      <c r="X26" s="275"/>
      <c r="Y26" s="274" t="s">
        <v>112</v>
      </c>
      <c r="Z26" s="275"/>
      <c r="AA26" s="274" t="s">
        <v>112</v>
      </c>
      <c r="AB26" s="275"/>
      <c r="AC26" s="274" t="s">
        <v>112</v>
      </c>
      <c r="AD26" s="275"/>
    </row>
    <row r="27" spans="1:30" s="99" customFormat="1" x14ac:dyDescent="0.25">
      <c r="A27" s="308"/>
      <c r="B27" s="128" t="s">
        <v>174</v>
      </c>
      <c r="C27" s="185">
        <v>5.8799999999999998E-2</v>
      </c>
      <c r="D27" s="185">
        <v>9.7999999999999997E-3</v>
      </c>
      <c r="E27" s="185">
        <v>4.41E-2</v>
      </c>
      <c r="F27" s="185">
        <v>9.7999999999999997E-3</v>
      </c>
      <c r="G27" s="185">
        <v>4.2139999999999997E-2</v>
      </c>
      <c r="H27" s="185">
        <v>9.7999999999999997E-3</v>
      </c>
      <c r="I27" s="185">
        <v>5.8799999999999998E-2</v>
      </c>
      <c r="J27" s="185">
        <v>9.7999999999999997E-3</v>
      </c>
      <c r="K27" s="185">
        <v>5.8799999999999998E-2</v>
      </c>
      <c r="L27" s="185">
        <v>9.7999999999999997E-3</v>
      </c>
      <c r="M27" s="186">
        <v>4.8019999999999998E-3</v>
      </c>
      <c r="N27" s="186">
        <v>4.8019999999999998E-3</v>
      </c>
      <c r="O27" s="185">
        <v>4.2139999999999997E-2</v>
      </c>
      <c r="P27" s="185">
        <v>9.7999999999999997E-3</v>
      </c>
      <c r="Q27" s="185">
        <v>4.018E-2</v>
      </c>
      <c r="R27" s="185">
        <v>9.7020000000000006E-3</v>
      </c>
      <c r="S27" s="186">
        <v>4.4099999999999999E-3</v>
      </c>
      <c r="T27" s="186">
        <v>4.4099999999999999E-3</v>
      </c>
      <c r="U27" s="186">
        <v>4.1159999999999999E-3</v>
      </c>
      <c r="V27" s="186">
        <v>4.1159999999999999E-3</v>
      </c>
      <c r="W27" s="185">
        <v>4.02E-2</v>
      </c>
      <c r="X27" s="185">
        <v>9.7000000000000003E-3</v>
      </c>
      <c r="Y27" s="185">
        <v>7.0000000000000001E-3</v>
      </c>
      <c r="Z27" s="185">
        <v>2E-3</v>
      </c>
      <c r="AA27" s="185">
        <v>7.0000000000000001E-3</v>
      </c>
      <c r="AB27" s="185">
        <v>2E-3</v>
      </c>
      <c r="AC27" s="185">
        <v>7.0000000000000001E-3</v>
      </c>
      <c r="AD27" s="185">
        <v>2E-3</v>
      </c>
    </row>
    <row r="28" spans="1:30" s="99" customFormat="1" x14ac:dyDescent="0.25">
      <c r="A28" s="308"/>
      <c r="B28" s="128" t="s">
        <v>52</v>
      </c>
      <c r="C28" s="168">
        <v>4.2517006802721092E-3</v>
      </c>
      <c r="D28" s="168">
        <v>2.5510204081632654E-2</v>
      </c>
      <c r="E28" s="168">
        <v>5.6689342403628117E-3</v>
      </c>
      <c r="F28" s="168">
        <v>2.5510204081632654E-2</v>
      </c>
      <c r="G28" s="168">
        <v>5.9326056003796875E-3</v>
      </c>
      <c r="H28" s="168">
        <v>2.5510204081632654E-2</v>
      </c>
      <c r="I28" s="168">
        <v>4.2517006802721092E-3</v>
      </c>
      <c r="J28" s="168">
        <v>2.5510204081632654E-2</v>
      </c>
      <c r="K28" s="168">
        <v>4.2517006802721092E-3</v>
      </c>
      <c r="L28" s="168">
        <v>2.5510204081632654E-2</v>
      </c>
      <c r="M28" s="167">
        <v>5.2061640982923783E-2</v>
      </c>
      <c r="N28" s="167">
        <v>5.2061640982923783E-2</v>
      </c>
      <c r="O28" s="168">
        <v>5.9326056003796875E-3</v>
      </c>
      <c r="P28" s="168">
        <v>2.5510204081632654E-2</v>
      </c>
      <c r="Q28" s="168">
        <v>6.2220009955201595E-3</v>
      </c>
      <c r="R28" s="168">
        <v>2.5767882910740052E-2</v>
      </c>
      <c r="S28" s="167">
        <v>5.6689342403628121E-2</v>
      </c>
      <c r="T28" s="167">
        <v>5.6689342403628121E-2</v>
      </c>
      <c r="U28" s="167">
        <v>6.0738581146744415E-2</v>
      </c>
      <c r="V28" s="167">
        <v>6.0738581146744415E-2</v>
      </c>
      <c r="W28" s="168">
        <v>6.2189054726368162E-3</v>
      </c>
      <c r="X28" s="168">
        <v>2.5773195876288658E-2</v>
      </c>
      <c r="Y28" s="294" t="s">
        <v>112</v>
      </c>
      <c r="Z28" s="295"/>
      <c r="AA28" s="294" t="s">
        <v>112</v>
      </c>
      <c r="AB28" s="295"/>
      <c r="AC28" s="294" t="s">
        <v>112</v>
      </c>
      <c r="AD28" s="295"/>
    </row>
    <row r="29" spans="1:30" s="99" customFormat="1" x14ac:dyDescent="0.25">
      <c r="A29" s="308"/>
      <c r="B29" s="12" t="s">
        <v>53</v>
      </c>
      <c r="C29" s="294">
        <v>0.25</v>
      </c>
      <c r="D29" s="295"/>
      <c r="E29" s="294">
        <v>0.25</v>
      </c>
      <c r="F29" s="295"/>
      <c r="G29" s="294">
        <v>0.25</v>
      </c>
      <c r="H29" s="295"/>
      <c r="I29" s="294">
        <v>0.25</v>
      </c>
      <c r="J29" s="295"/>
      <c r="K29" s="294">
        <v>0.25</v>
      </c>
      <c r="L29" s="295"/>
      <c r="M29" s="167">
        <v>0.25</v>
      </c>
      <c r="N29" s="167">
        <v>0.25</v>
      </c>
      <c r="O29" s="294">
        <v>0.25</v>
      </c>
      <c r="P29" s="295"/>
      <c r="Q29" s="294">
        <v>0.25</v>
      </c>
      <c r="R29" s="295"/>
      <c r="S29" s="167">
        <v>0.25</v>
      </c>
      <c r="T29" s="167">
        <v>0.25</v>
      </c>
      <c r="U29" s="167">
        <v>0.25</v>
      </c>
      <c r="V29" s="167">
        <v>0.25</v>
      </c>
      <c r="W29" s="294">
        <v>0.25</v>
      </c>
      <c r="X29" s="295"/>
      <c r="Y29" s="294">
        <v>0.25</v>
      </c>
      <c r="Z29" s="295"/>
      <c r="AA29" s="294">
        <v>0.25</v>
      </c>
      <c r="AB29" s="295"/>
      <c r="AC29" s="294">
        <v>0.25</v>
      </c>
      <c r="AD29" s="295"/>
    </row>
    <row r="30" spans="1:30" s="99" customFormat="1" x14ac:dyDescent="0.25">
      <c r="A30" s="309"/>
      <c r="B30" s="12" t="s">
        <v>54</v>
      </c>
      <c r="C30" s="294" t="s">
        <v>156</v>
      </c>
      <c r="D30" s="295"/>
      <c r="E30" s="294" t="s">
        <v>156</v>
      </c>
      <c r="F30" s="295"/>
      <c r="G30" s="294" t="s">
        <v>156</v>
      </c>
      <c r="H30" s="295"/>
      <c r="I30" s="294" t="s">
        <v>156</v>
      </c>
      <c r="J30" s="295"/>
      <c r="K30" s="294" t="s">
        <v>156</v>
      </c>
      <c r="L30" s="295"/>
      <c r="M30" s="167" t="s">
        <v>156</v>
      </c>
      <c r="N30" s="167" t="s">
        <v>156</v>
      </c>
      <c r="O30" s="294" t="s">
        <v>156</v>
      </c>
      <c r="P30" s="295"/>
      <c r="Q30" s="294" t="s">
        <v>156</v>
      </c>
      <c r="R30" s="295"/>
      <c r="S30" s="167" t="s">
        <v>156</v>
      </c>
      <c r="T30" s="167" t="s">
        <v>156</v>
      </c>
      <c r="U30" s="167" t="s">
        <v>156</v>
      </c>
      <c r="V30" s="167" t="s">
        <v>156</v>
      </c>
      <c r="W30" s="294" t="s">
        <v>156</v>
      </c>
      <c r="X30" s="295"/>
      <c r="Y30" s="294" t="s">
        <v>112</v>
      </c>
      <c r="Z30" s="295"/>
      <c r="AA30" s="294" t="s">
        <v>112</v>
      </c>
      <c r="AB30" s="295"/>
      <c r="AC30" s="294" t="s">
        <v>112</v>
      </c>
      <c r="AD30" s="295"/>
    </row>
    <row r="31" spans="1:30" s="99" customFormat="1" x14ac:dyDescent="0.25">
      <c r="A31" s="190"/>
      <c r="B31" s="190"/>
      <c r="C31" s="224"/>
      <c r="D31" s="224"/>
      <c r="E31" s="224"/>
      <c r="F31" s="224"/>
      <c r="G31" s="224"/>
      <c r="H31" s="224"/>
      <c r="I31" s="225"/>
      <c r="J31" s="224"/>
      <c r="K31" s="225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192"/>
      <c r="Z31" s="193"/>
      <c r="AA31" s="192"/>
      <c r="AB31" s="193"/>
      <c r="AC31" s="192"/>
      <c r="AD31" s="193"/>
    </row>
    <row r="32" spans="1:30" s="99" customFormat="1" x14ac:dyDescent="0.25">
      <c r="A32" s="307" t="s">
        <v>59</v>
      </c>
      <c r="B32" s="128" t="s">
        <v>57</v>
      </c>
      <c r="C32" s="180">
        <v>7500</v>
      </c>
      <c r="D32" s="180">
        <v>1500</v>
      </c>
      <c r="E32" s="180">
        <v>35000</v>
      </c>
      <c r="F32" s="180">
        <v>15000</v>
      </c>
      <c r="G32" s="180">
        <v>58000</v>
      </c>
      <c r="H32" s="180">
        <v>25000</v>
      </c>
      <c r="I32" s="180">
        <v>7500</v>
      </c>
      <c r="J32" s="180">
        <v>1500</v>
      </c>
      <c r="K32" s="180">
        <v>7500</v>
      </c>
      <c r="L32" s="180">
        <v>1500</v>
      </c>
      <c r="M32" s="180">
        <v>75000</v>
      </c>
      <c r="N32" s="180">
        <v>75000</v>
      </c>
      <c r="O32" s="180">
        <v>66000</v>
      </c>
      <c r="P32" s="180">
        <v>33000</v>
      </c>
      <c r="Q32" s="180">
        <v>195000</v>
      </c>
      <c r="R32" s="180">
        <v>21000</v>
      </c>
      <c r="S32" s="180">
        <v>100000</v>
      </c>
      <c r="T32" s="180">
        <v>100000</v>
      </c>
      <c r="U32" s="180">
        <v>120000</v>
      </c>
      <c r="V32" s="180">
        <v>120000</v>
      </c>
      <c r="W32" s="180">
        <v>240000</v>
      </c>
      <c r="X32" s="180">
        <v>27000</v>
      </c>
      <c r="Y32" s="294" t="s">
        <v>112</v>
      </c>
      <c r="Z32" s="295"/>
      <c r="AA32" s="294" t="s">
        <v>112</v>
      </c>
      <c r="AB32" s="295"/>
      <c r="AC32" s="274" t="s">
        <v>112</v>
      </c>
      <c r="AD32" s="275"/>
    </row>
    <row r="33" spans="1:30" s="99" customFormat="1" x14ac:dyDescent="0.25">
      <c r="A33" s="308"/>
      <c r="B33" s="128" t="s">
        <v>386</v>
      </c>
      <c r="C33" s="274">
        <v>446.4</v>
      </c>
      <c r="D33" s="275"/>
      <c r="E33" s="274">
        <v>1656</v>
      </c>
      <c r="F33" s="275"/>
      <c r="G33" s="274">
        <v>2635.4</v>
      </c>
      <c r="H33" s="275"/>
      <c r="I33" s="274">
        <v>446.4</v>
      </c>
      <c r="J33" s="275"/>
      <c r="K33" s="274">
        <v>446.4</v>
      </c>
      <c r="L33" s="275"/>
      <c r="M33" s="182">
        <v>352.5</v>
      </c>
      <c r="N33" s="182">
        <v>352.5</v>
      </c>
      <c r="O33" s="274">
        <v>3042.6</v>
      </c>
      <c r="P33" s="275"/>
      <c r="Q33" s="274">
        <v>7882.5</v>
      </c>
      <c r="R33" s="275"/>
      <c r="S33" s="182">
        <v>430</v>
      </c>
      <c r="T33" s="182">
        <v>430</v>
      </c>
      <c r="U33" s="182">
        <v>480</v>
      </c>
      <c r="V33" s="182">
        <v>480</v>
      </c>
      <c r="W33" s="274">
        <v>9712.5</v>
      </c>
      <c r="X33" s="275"/>
      <c r="Y33" s="294" t="s">
        <v>112</v>
      </c>
      <c r="Z33" s="295"/>
      <c r="AA33" s="294" t="s">
        <v>112</v>
      </c>
      <c r="AB33" s="295"/>
      <c r="AC33" s="274" t="s">
        <v>112</v>
      </c>
      <c r="AD33" s="275"/>
    </row>
    <row r="34" spans="1:30" s="99" customFormat="1" x14ac:dyDescent="0.25">
      <c r="A34" s="308"/>
      <c r="B34" s="128" t="s">
        <v>58</v>
      </c>
      <c r="C34" s="185">
        <v>5.7599999999999998E-2</v>
      </c>
      <c r="D34" s="185">
        <v>9.5999999999999992E-3</v>
      </c>
      <c r="E34" s="185">
        <v>4.3200000000000002E-2</v>
      </c>
      <c r="F34" s="185">
        <v>9.5999999999999992E-3</v>
      </c>
      <c r="G34" s="185">
        <v>4.1300000000000003E-2</v>
      </c>
      <c r="H34" s="185">
        <v>9.5999999999999992E-3</v>
      </c>
      <c r="I34" s="185">
        <v>5.7599999999999998E-2</v>
      </c>
      <c r="J34" s="185">
        <v>9.5999999999999992E-3</v>
      </c>
      <c r="K34" s="185">
        <v>5.7599999999999998E-2</v>
      </c>
      <c r="L34" s="185">
        <v>9.5999999999999992E-3</v>
      </c>
      <c r="M34" s="186">
        <v>4.7000000000000002E-3</v>
      </c>
      <c r="N34" s="186">
        <v>4.7000000000000002E-3</v>
      </c>
      <c r="O34" s="185">
        <v>4.1300000000000003E-2</v>
      </c>
      <c r="P34" s="185">
        <v>9.5999999999999992E-3</v>
      </c>
      <c r="Q34" s="185">
        <v>3.9399999999999998E-2</v>
      </c>
      <c r="R34" s="185">
        <v>9.4999999999999998E-3</v>
      </c>
      <c r="S34" s="186">
        <v>4.3E-3</v>
      </c>
      <c r="T34" s="186">
        <v>4.3E-3</v>
      </c>
      <c r="U34" s="186">
        <v>4.0000000000000001E-3</v>
      </c>
      <c r="V34" s="186">
        <v>4.0000000000000001E-3</v>
      </c>
      <c r="W34" s="185">
        <v>3.9399999999999998E-2</v>
      </c>
      <c r="X34" s="185">
        <v>9.4999999999999998E-3</v>
      </c>
      <c r="Y34" s="294" t="s">
        <v>112</v>
      </c>
      <c r="Z34" s="295"/>
      <c r="AA34" s="294" t="s">
        <v>112</v>
      </c>
      <c r="AB34" s="295"/>
      <c r="AC34" s="274" t="s">
        <v>112</v>
      </c>
      <c r="AD34" s="275"/>
    </row>
    <row r="35" spans="1:30" s="99" customFormat="1" x14ac:dyDescent="0.25">
      <c r="A35" s="308"/>
      <c r="B35" s="128" t="s">
        <v>52</v>
      </c>
      <c r="C35" s="168">
        <v>4.340277777777778E-3</v>
      </c>
      <c r="D35" s="168">
        <v>2.6041666666666668E-2</v>
      </c>
      <c r="E35" s="168">
        <v>5.7870370370370367E-3</v>
      </c>
      <c r="F35" s="168">
        <v>2.6041666666666668E-2</v>
      </c>
      <c r="G35" s="168">
        <v>6.0532687651331718E-3</v>
      </c>
      <c r="H35" s="168">
        <v>2.6041666666666668E-2</v>
      </c>
      <c r="I35" s="168">
        <v>4.340277777777778E-3</v>
      </c>
      <c r="J35" s="168">
        <v>2.6041666666666668E-2</v>
      </c>
      <c r="K35" s="168">
        <v>4.340277777777778E-3</v>
      </c>
      <c r="L35" s="168">
        <v>2.6041666666666668E-2</v>
      </c>
      <c r="M35" s="167">
        <v>5.3191489361702128E-2</v>
      </c>
      <c r="N35" s="167">
        <v>5.3191489361702128E-2</v>
      </c>
      <c r="O35" s="168">
        <v>6.0532687651331718E-3</v>
      </c>
      <c r="P35" s="168">
        <v>2.6041666666666668E-2</v>
      </c>
      <c r="Q35" s="168">
        <v>6.3451776649746201E-3</v>
      </c>
      <c r="R35" s="168">
        <v>2.6315789473684213E-2</v>
      </c>
      <c r="S35" s="167">
        <v>5.8139534883720929E-2</v>
      </c>
      <c r="T35" s="167">
        <v>5.8139534883720929E-2</v>
      </c>
      <c r="U35" s="167">
        <v>6.25E-2</v>
      </c>
      <c r="V35" s="167">
        <v>6.25E-2</v>
      </c>
      <c r="W35" s="168">
        <v>6.3451776649746201E-3</v>
      </c>
      <c r="X35" s="168">
        <v>2.6315789473684213E-2</v>
      </c>
      <c r="Y35" s="294" t="s">
        <v>112</v>
      </c>
      <c r="Z35" s="295"/>
      <c r="AA35" s="294" t="s">
        <v>112</v>
      </c>
      <c r="AB35" s="295"/>
      <c r="AC35" s="274" t="s">
        <v>112</v>
      </c>
      <c r="AD35" s="275"/>
    </row>
    <row r="36" spans="1:30" s="99" customFormat="1" x14ac:dyDescent="0.25">
      <c r="A36" s="308"/>
      <c r="B36" s="12" t="s">
        <v>53</v>
      </c>
      <c r="C36" s="294">
        <v>0.25</v>
      </c>
      <c r="D36" s="295"/>
      <c r="E36" s="294">
        <v>0.25</v>
      </c>
      <c r="F36" s="295"/>
      <c r="G36" s="294">
        <v>0.25</v>
      </c>
      <c r="H36" s="295"/>
      <c r="I36" s="294">
        <v>0.25</v>
      </c>
      <c r="J36" s="295"/>
      <c r="K36" s="294">
        <v>0.25</v>
      </c>
      <c r="L36" s="295"/>
      <c r="M36" s="167">
        <v>0.25</v>
      </c>
      <c r="N36" s="167">
        <v>0.25</v>
      </c>
      <c r="O36" s="294">
        <v>0.25</v>
      </c>
      <c r="P36" s="295"/>
      <c r="Q36" s="294">
        <v>0.25</v>
      </c>
      <c r="R36" s="295"/>
      <c r="S36" s="167">
        <v>0.25</v>
      </c>
      <c r="T36" s="167">
        <v>0.25</v>
      </c>
      <c r="U36" s="167">
        <v>0.25</v>
      </c>
      <c r="V36" s="167">
        <v>0.25</v>
      </c>
      <c r="W36" s="294">
        <v>0.25</v>
      </c>
      <c r="X36" s="295"/>
      <c r="Y36" s="294" t="s">
        <v>112</v>
      </c>
      <c r="Z36" s="295"/>
      <c r="AA36" s="294" t="s">
        <v>112</v>
      </c>
      <c r="AB36" s="295"/>
      <c r="AC36" s="274" t="s">
        <v>112</v>
      </c>
      <c r="AD36" s="275"/>
    </row>
    <row r="37" spans="1:30" s="99" customFormat="1" x14ac:dyDescent="0.25">
      <c r="A37" s="309"/>
      <c r="B37" s="12" t="s">
        <v>54</v>
      </c>
      <c r="C37" s="294" t="s">
        <v>156</v>
      </c>
      <c r="D37" s="295"/>
      <c r="E37" s="294" t="s">
        <v>156</v>
      </c>
      <c r="F37" s="295"/>
      <c r="G37" s="294" t="s">
        <v>156</v>
      </c>
      <c r="H37" s="295"/>
      <c r="I37" s="294" t="s">
        <v>156</v>
      </c>
      <c r="J37" s="295"/>
      <c r="K37" s="294" t="s">
        <v>156</v>
      </c>
      <c r="L37" s="295"/>
      <c r="M37" s="167" t="s">
        <v>156</v>
      </c>
      <c r="N37" s="167" t="s">
        <v>156</v>
      </c>
      <c r="O37" s="294" t="s">
        <v>156</v>
      </c>
      <c r="P37" s="295"/>
      <c r="Q37" s="294" t="s">
        <v>156</v>
      </c>
      <c r="R37" s="295"/>
      <c r="S37" s="167" t="s">
        <v>156</v>
      </c>
      <c r="T37" s="167" t="s">
        <v>156</v>
      </c>
      <c r="U37" s="167" t="s">
        <v>156</v>
      </c>
      <c r="V37" s="167" t="s">
        <v>156</v>
      </c>
      <c r="W37" s="294" t="s">
        <v>156</v>
      </c>
      <c r="X37" s="295"/>
      <c r="Y37" s="294" t="s">
        <v>112</v>
      </c>
      <c r="Z37" s="295"/>
      <c r="AA37" s="294" t="s">
        <v>112</v>
      </c>
      <c r="AB37" s="295"/>
      <c r="AC37" s="274" t="s">
        <v>112</v>
      </c>
      <c r="AD37" s="275"/>
    </row>
    <row r="38" spans="1:30" s="99" customFormat="1" x14ac:dyDescent="0.25">
      <c r="A38" s="190"/>
      <c r="B38" s="190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2"/>
      <c r="Z38" s="193"/>
      <c r="AA38" s="192"/>
      <c r="AB38" s="193"/>
      <c r="AC38" s="192"/>
      <c r="AD38" s="193"/>
    </row>
    <row r="39" spans="1:30" s="99" customFormat="1" x14ac:dyDescent="0.25">
      <c r="A39" s="307" t="s">
        <v>60</v>
      </c>
      <c r="B39" s="128" t="s">
        <v>57</v>
      </c>
      <c r="C39" s="180">
        <v>10000</v>
      </c>
      <c r="D39" s="180">
        <v>2000</v>
      </c>
      <c r="E39" s="180">
        <v>50000</v>
      </c>
      <c r="F39" s="180">
        <v>20000</v>
      </c>
      <c r="G39" s="180">
        <v>80000</v>
      </c>
      <c r="H39" s="180">
        <v>35000</v>
      </c>
      <c r="I39" s="180">
        <v>10000</v>
      </c>
      <c r="J39" s="180">
        <v>2000</v>
      </c>
      <c r="K39" s="180">
        <v>10000</v>
      </c>
      <c r="L39" s="180">
        <v>2000</v>
      </c>
      <c r="M39" s="180">
        <v>100000</v>
      </c>
      <c r="N39" s="180">
        <v>100000</v>
      </c>
      <c r="O39" s="180">
        <v>92000</v>
      </c>
      <c r="P39" s="180">
        <v>46000</v>
      </c>
      <c r="Q39" s="180">
        <v>270000</v>
      </c>
      <c r="R39" s="180">
        <v>30000</v>
      </c>
      <c r="S39" s="180">
        <v>125000</v>
      </c>
      <c r="T39" s="180">
        <v>125000</v>
      </c>
      <c r="U39" s="180">
        <v>150000</v>
      </c>
      <c r="V39" s="180">
        <v>150000</v>
      </c>
      <c r="W39" s="180">
        <v>335000</v>
      </c>
      <c r="X39" s="180">
        <v>37000</v>
      </c>
      <c r="Y39" s="294" t="s">
        <v>112</v>
      </c>
      <c r="Z39" s="295"/>
      <c r="AA39" s="294" t="s">
        <v>112</v>
      </c>
      <c r="AB39" s="295"/>
      <c r="AC39" s="274" t="s">
        <v>112</v>
      </c>
      <c r="AD39" s="275"/>
    </row>
    <row r="40" spans="1:30" s="99" customFormat="1" x14ac:dyDescent="0.25">
      <c r="A40" s="308"/>
      <c r="B40" s="128" t="s">
        <v>386</v>
      </c>
      <c r="C40" s="274">
        <v>582.79999999999995</v>
      </c>
      <c r="D40" s="275"/>
      <c r="E40" s="274">
        <v>2303</v>
      </c>
      <c r="F40" s="275"/>
      <c r="G40" s="274">
        <v>3561</v>
      </c>
      <c r="H40" s="275"/>
      <c r="I40" s="274">
        <v>582.79999999999995</v>
      </c>
      <c r="J40" s="275"/>
      <c r="K40" s="274">
        <v>582.79999999999995</v>
      </c>
      <c r="L40" s="275"/>
      <c r="M40" s="182">
        <v>460</v>
      </c>
      <c r="N40" s="182">
        <v>460</v>
      </c>
      <c r="O40" s="274">
        <v>4149.2</v>
      </c>
      <c r="P40" s="275"/>
      <c r="Q40" s="274">
        <v>10674</v>
      </c>
      <c r="R40" s="275"/>
      <c r="S40" s="182">
        <v>525</v>
      </c>
      <c r="T40" s="182">
        <v>525</v>
      </c>
      <c r="U40" s="182">
        <v>585</v>
      </c>
      <c r="V40" s="182">
        <v>585</v>
      </c>
      <c r="W40" s="274">
        <v>13241.6</v>
      </c>
      <c r="X40" s="275"/>
      <c r="Y40" s="294" t="s">
        <v>112</v>
      </c>
      <c r="Z40" s="295"/>
      <c r="AA40" s="294" t="s">
        <v>112</v>
      </c>
      <c r="AB40" s="295"/>
      <c r="AC40" s="274" t="s">
        <v>112</v>
      </c>
      <c r="AD40" s="275"/>
    </row>
    <row r="41" spans="1:30" s="99" customFormat="1" x14ac:dyDescent="0.25">
      <c r="A41" s="308"/>
      <c r="B41" s="128" t="s">
        <v>58</v>
      </c>
      <c r="C41" s="185">
        <v>5.6399999999999999E-2</v>
      </c>
      <c r="D41" s="185">
        <v>9.4000000000000004E-3</v>
      </c>
      <c r="E41" s="185">
        <v>4.2299999999999997E-2</v>
      </c>
      <c r="F41" s="185">
        <v>9.4000000000000004E-3</v>
      </c>
      <c r="G41" s="185">
        <v>4.0399999999999998E-2</v>
      </c>
      <c r="H41" s="185">
        <v>9.4000000000000004E-3</v>
      </c>
      <c r="I41" s="185">
        <v>5.6399999999999999E-2</v>
      </c>
      <c r="J41" s="185">
        <v>9.4000000000000004E-3</v>
      </c>
      <c r="K41" s="185">
        <v>5.6399999999999999E-2</v>
      </c>
      <c r="L41" s="185">
        <v>9.4000000000000004E-3</v>
      </c>
      <c r="M41" s="186">
        <v>4.5999999999999999E-3</v>
      </c>
      <c r="N41" s="186">
        <v>4.5999999999999999E-3</v>
      </c>
      <c r="O41" s="185">
        <v>4.0399999999999998E-2</v>
      </c>
      <c r="P41" s="185">
        <v>9.4000000000000004E-3</v>
      </c>
      <c r="Q41" s="185">
        <v>3.85E-2</v>
      </c>
      <c r="R41" s="185">
        <v>9.2999999999999992E-3</v>
      </c>
      <c r="S41" s="186">
        <v>4.1999999999999997E-3</v>
      </c>
      <c r="T41" s="186">
        <v>4.1999999999999997E-3</v>
      </c>
      <c r="U41" s="186">
        <v>3.8999999999999998E-3</v>
      </c>
      <c r="V41" s="186">
        <v>3.8999999999999998E-3</v>
      </c>
      <c r="W41" s="185">
        <v>3.85E-2</v>
      </c>
      <c r="X41" s="185">
        <v>9.2999999999999992E-3</v>
      </c>
      <c r="Y41" s="294" t="s">
        <v>112</v>
      </c>
      <c r="Z41" s="295"/>
      <c r="AA41" s="294" t="s">
        <v>112</v>
      </c>
      <c r="AB41" s="295"/>
      <c r="AC41" s="274" t="s">
        <v>112</v>
      </c>
      <c r="AD41" s="275"/>
    </row>
    <row r="42" spans="1:30" s="99" customFormat="1" x14ac:dyDescent="0.25">
      <c r="A42" s="308"/>
      <c r="B42" s="128" t="s">
        <v>52</v>
      </c>
      <c r="C42" s="168">
        <v>4.4326241134751776E-3</v>
      </c>
      <c r="D42" s="168">
        <v>2.6595744680851064E-2</v>
      </c>
      <c r="E42" s="168">
        <v>5.9101654846335705E-3</v>
      </c>
      <c r="F42" s="168">
        <v>2.6595744680851064E-2</v>
      </c>
      <c r="G42" s="168">
        <v>6.1881188118811884E-3</v>
      </c>
      <c r="H42" s="168">
        <v>2.6595744680851064E-2</v>
      </c>
      <c r="I42" s="168">
        <v>4.4326241134751776E-3</v>
      </c>
      <c r="J42" s="168">
        <v>2.6595744680851064E-2</v>
      </c>
      <c r="K42" s="168">
        <v>4.4326241134751776E-3</v>
      </c>
      <c r="L42" s="168">
        <v>2.6595744680851064E-2</v>
      </c>
      <c r="M42" s="167">
        <v>5.4347826086956527E-2</v>
      </c>
      <c r="N42" s="167">
        <v>5.4347826086956527E-2</v>
      </c>
      <c r="O42" s="168">
        <v>6.1881188118811884E-3</v>
      </c>
      <c r="P42" s="168">
        <v>2.6595744680851064E-2</v>
      </c>
      <c r="Q42" s="168">
        <v>6.4935064935064939E-3</v>
      </c>
      <c r="R42" s="168">
        <v>2.6881720430107531E-2</v>
      </c>
      <c r="S42" s="167">
        <v>5.9523809523809527E-2</v>
      </c>
      <c r="T42" s="167">
        <v>5.9523809523809527E-2</v>
      </c>
      <c r="U42" s="167">
        <v>6.4102564102564111E-2</v>
      </c>
      <c r="V42" s="167">
        <v>6.4102564102564111E-2</v>
      </c>
      <c r="W42" s="168">
        <v>6.4935064935064939E-3</v>
      </c>
      <c r="X42" s="168">
        <v>2.6881720430107531E-2</v>
      </c>
      <c r="Y42" s="294" t="s">
        <v>112</v>
      </c>
      <c r="Z42" s="295"/>
      <c r="AA42" s="294" t="s">
        <v>112</v>
      </c>
      <c r="AB42" s="295"/>
      <c r="AC42" s="274" t="s">
        <v>112</v>
      </c>
      <c r="AD42" s="275"/>
    </row>
    <row r="43" spans="1:30" s="99" customFormat="1" x14ac:dyDescent="0.25">
      <c r="A43" s="308"/>
      <c r="B43" s="12" t="s">
        <v>53</v>
      </c>
      <c r="C43" s="294">
        <v>0.25</v>
      </c>
      <c r="D43" s="295"/>
      <c r="E43" s="294">
        <v>0.25</v>
      </c>
      <c r="F43" s="295"/>
      <c r="G43" s="294">
        <v>0.25</v>
      </c>
      <c r="H43" s="295"/>
      <c r="I43" s="294">
        <v>0.25</v>
      </c>
      <c r="J43" s="295"/>
      <c r="K43" s="294">
        <v>0.25</v>
      </c>
      <c r="L43" s="295"/>
      <c r="M43" s="167">
        <v>0.25</v>
      </c>
      <c r="N43" s="167">
        <v>0.25</v>
      </c>
      <c r="O43" s="294">
        <v>0.25</v>
      </c>
      <c r="P43" s="295"/>
      <c r="Q43" s="294">
        <v>0.25</v>
      </c>
      <c r="R43" s="295"/>
      <c r="S43" s="167">
        <v>0.25</v>
      </c>
      <c r="T43" s="167">
        <v>0.25</v>
      </c>
      <c r="U43" s="167">
        <v>0.25</v>
      </c>
      <c r="V43" s="167">
        <v>0.25</v>
      </c>
      <c r="W43" s="294">
        <v>0.25</v>
      </c>
      <c r="X43" s="295"/>
      <c r="Y43" s="294" t="s">
        <v>112</v>
      </c>
      <c r="Z43" s="295"/>
      <c r="AA43" s="294" t="s">
        <v>112</v>
      </c>
      <c r="AB43" s="295"/>
      <c r="AC43" s="274" t="s">
        <v>112</v>
      </c>
      <c r="AD43" s="275"/>
    </row>
    <row r="44" spans="1:30" s="99" customFormat="1" x14ac:dyDescent="0.25">
      <c r="A44" s="309"/>
      <c r="B44" s="12" t="s">
        <v>54</v>
      </c>
      <c r="C44" s="294" t="s">
        <v>156</v>
      </c>
      <c r="D44" s="295"/>
      <c r="E44" s="294" t="s">
        <v>156</v>
      </c>
      <c r="F44" s="295"/>
      <c r="G44" s="294" t="s">
        <v>156</v>
      </c>
      <c r="H44" s="295"/>
      <c r="I44" s="294" t="s">
        <v>156</v>
      </c>
      <c r="J44" s="295"/>
      <c r="K44" s="294" t="s">
        <v>156</v>
      </c>
      <c r="L44" s="295"/>
      <c r="M44" s="167" t="s">
        <v>156</v>
      </c>
      <c r="N44" s="167" t="s">
        <v>156</v>
      </c>
      <c r="O44" s="294" t="s">
        <v>156</v>
      </c>
      <c r="P44" s="295"/>
      <c r="Q44" s="294" t="s">
        <v>156</v>
      </c>
      <c r="R44" s="295"/>
      <c r="S44" s="167" t="s">
        <v>156</v>
      </c>
      <c r="T44" s="167" t="s">
        <v>156</v>
      </c>
      <c r="U44" s="167" t="s">
        <v>156</v>
      </c>
      <c r="V44" s="167" t="s">
        <v>156</v>
      </c>
      <c r="W44" s="294" t="s">
        <v>156</v>
      </c>
      <c r="X44" s="295"/>
      <c r="Y44" s="294" t="s">
        <v>112</v>
      </c>
      <c r="Z44" s="295"/>
      <c r="AA44" s="294" t="s">
        <v>112</v>
      </c>
      <c r="AB44" s="295"/>
      <c r="AC44" s="274" t="s">
        <v>112</v>
      </c>
      <c r="AD44" s="275"/>
    </row>
    <row r="45" spans="1:30" ht="18.75" x14ac:dyDescent="0.25">
      <c r="A45" s="272" t="s">
        <v>62</v>
      </c>
      <c r="B45" s="273"/>
      <c r="C45" s="76"/>
      <c r="D45" s="76"/>
      <c r="E45" s="69"/>
      <c r="F45" s="69"/>
      <c r="G45" s="69"/>
      <c r="H45" s="69"/>
      <c r="I45" s="134"/>
      <c r="J45" s="135"/>
      <c r="K45" s="134"/>
      <c r="L45" s="135"/>
      <c r="M45" s="39"/>
      <c r="N45" s="39"/>
      <c r="O45" s="39"/>
      <c r="P45" s="39"/>
      <c r="Q45" s="131"/>
      <c r="R45" s="131"/>
      <c r="S45" s="39"/>
      <c r="T45" s="39"/>
      <c r="U45" s="39"/>
      <c r="V45" s="39"/>
      <c r="W45" s="131"/>
      <c r="X45" s="131"/>
      <c r="Y45" s="39"/>
      <c r="Z45" s="40"/>
      <c r="AA45" s="39"/>
      <c r="AB45" s="40"/>
      <c r="AC45" s="131"/>
      <c r="AD45" s="139"/>
    </row>
    <row r="46" spans="1:30" s="99" customFormat="1" x14ac:dyDescent="0.25">
      <c r="A46" s="197" t="s">
        <v>61</v>
      </c>
      <c r="B46" s="198" t="s">
        <v>387</v>
      </c>
      <c r="C46" s="276">
        <v>180</v>
      </c>
      <c r="D46" s="277"/>
      <c r="E46" s="276">
        <v>180</v>
      </c>
      <c r="F46" s="277"/>
      <c r="G46" s="276">
        <v>180</v>
      </c>
      <c r="H46" s="277"/>
      <c r="I46" s="276">
        <v>180</v>
      </c>
      <c r="J46" s="277"/>
      <c r="K46" s="276">
        <v>180</v>
      </c>
      <c r="L46" s="277"/>
      <c r="M46" s="199">
        <v>180</v>
      </c>
      <c r="N46" s="199">
        <v>180</v>
      </c>
      <c r="O46" s="276">
        <v>180</v>
      </c>
      <c r="P46" s="277"/>
      <c r="Q46" s="276">
        <v>180</v>
      </c>
      <c r="R46" s="277"/>
      <c r="S46" s="199">
        <v>180</v>
      </c>
      <c r="T46" s="199">
        <v>180</v>
      </c>
      <c r="U46" s="199">
        <v>180</v>
      </c>
      <c r="V46" s="199">
        <v>180</v>
      </c>
      <c r="W46" s="276">
        <v>180</v>
      </c>
      <c r="X46" s="277"/>
      <c r="Y46" s="276">
        <v>385</v>
      </c>
      <c r="Z46" s="277"/>
      <c r="AA46" s="276">
        <v>385</v>
      </c>
      <c r="AB46" s="277"/>
      <c r="AC46" s="276">
        <v>385</v>
      </c>
      <c r="AD46" s="277"/>
    </row>
    <row r="47" spans="1:30" ht="4.9000000000000004" customHeight="1" x14ac:dyDescent="0.25">
      <c r="A47" s="10"/>
      <c r="B47" s="8"/>
      <c r="C47" s="38"/>
      <c r="D47" s="38"/>
      <c r="E47" s="38"/>
      <c r="F47" s="38"/>
      <c r="G47" s="38"/>
      <c r="H47" s="38"/>
      <c r="I47" s="136"/>
      <c r="J47" s="136"/>
      <c r="K47" s="136"/>
      <c r="L47" s="136"/>
      <c r="M47" s="38"/>
      <c r="N47" s="38"/>
      <c r="O47" s="38"/>
      <c r="P47" s="38"/>
      <c r="Q47" s="136"/>
      <c r="R47" s="136"/>
      <c r="S47" s="38"/>
      <c r="T47" s="38"/>
      <c r="U47" s="38"/>
      <c r="V47" s="38"/>
      <c r="W47" s="136"/>
      <c r="X47" s="136"/>
      <c r="Y47" s="38"/>
      <c r="Z47" s="17"/>
      <c r="AA47" s="38"/>
      <c r="AB47" s="17"/>
      <c r="AC47" s="136"/>
      <c r="AD47" s="137"/>
    </row>
    <row r="48" spans="1:30" ht="18.75" x14ac:dyDescent="0.25">
      <c r="A48" s="272" t="s">
        <v>65</v>
      </c>
      <c r="B48" s="273"/>
      <c r="C48" s="39"/>
      <c r="D48" s="39"/>
      <c r="E48" s="39"/>
      <c r="F48" s="39"/>
      <c r="G48" s="39"/>
      <c r="H48" s="39"/>
      <c r="I48" s="131"/>
      <c r="J48" s="131"/>
      <c r="K48" s="131"/>
      <c r="L48" s="131"/>
      <c r="M48" s="39"/>
      <c r="N48" s="39"/>
      <c r="O48" s="39"/>
      <c r="P48" s="39"/>
      <c r="Q48" s="131"/>
      <c r="R48" s="131"/>
      <c r="S48" s="39"/>
      <c r="T48" s="39"/>
      <c r="U48" s="39"/>
      <c r="V48" s="39"/>
      <c r="W48" s="131"/>
      <c r="X48" s="131"/>
      <c r="Y48" s="39"/>
      <c r="Z48" s="40"/>
      <c r="AA48" s="39"/>
      <c r="AB48" s="40"/>
      <c r="AC48" s="131"/>
      <c r="AD48" s="139"/>
    </row>
    <row r="49" spans="1:30" s="99" customFormat="1" x14ac:dyDescent="0.25">
      <c r="A49" s="296" t="s">
        <v>12</v>
      </c>
      <c r="B49" s="297"/>
      <c r="C49" s="274" t="s">
        <v>151</v>
      </c>
      <c r="D49" s="275"/>
      <c r="E49" s="274" t="s">
        <v>151</v>
      </c>
      <c r="F49" s="275"/>
      <c r="G49" s="274" t="s">
        <v>151</v>
      </c>
      <c r="H49" s="275"/>
      <c r="I49" s="274" t="s">
        <v>112</v>
      </c>
      <c r="J49" s="275"/>
      <c r="K49" s="274" t="s">
        <v>112</v>
      </c>
      <c r="L49" s="275"/>
      <c r="M49" s="97" t="s">
        <v>151</v>
      </c>
      <c r="N49" s="97" t="s">
        <v>112</v>
      </c>
      <c r="O49" s="274" t="s">
        <v>151</v>
      </c>
      <c r="P49" s="275"/>
      <c r="Q49" s="274" t="s">
        <v>112</v>
      </c>
      <c r="R49" s="275"/>
      <c r="S49" s="97" t="s">
        <v>151</v>
      </c>
      <c r="T49" s="97" t="s">
        <v>112</v>
      </c>
      <c r="U49" s="97" t="s">
        <v>151</v>
      </c>
      <c r="V49" s="97" t="s">
        <v>112</v>
      </c>
      <c r="W49" s="274" t="s">
        <v>112</v>
      </c>
      <c r="X49" s="275"/>
      <c r="Y49" s="274">
        <v>385</v>
      </c>
      <c r="Z49" s="275"/>
      <c r="AA49" s="274">
        <v>385</v>
      </c>
      <c r="AB49" s="275"/>
      <c r="AC49" s="274">
        <v>385</v>
      </c>
      <c r="AD49" s="275"/>
    </row>
    <row r="50" spans="1:30" s="99" customFormat="1" x14ac:dyDescent="0.25">
      <c r="A50" s="296" t="s">
        <v>118</v>
      </c>
      <c r="B50" s="297"/>
      <c r="C50" s="274" t="s">
        <v>151</v>
      </c>
      <c r="D50" s="275"/>
      <c r="E50" s="274" t="s">
        <v>151</v>
      </c>
      <c r="F50" s="275"/>
      <c r="G50" s="274" t="s">
        <v>151</v>
      </c>
      <c r="H50" s="275"/>
      <c r="I50" s="274" t="s">
        <v>112</v>
      </c>
      <c r="J50" s="275"/>
      <c r="K50" s="274" t="s">
        <v>112</v>
      </c>
      <c r="L50" s="275"/>
      <c r="M50" s="97" t="s">
        <v>151</v>
      </c>
      <c r="N50" s="97" t="s">
        <v>112</v>
      </c>
      <c r="O50" s="274" t="s">
        <v>151</v>
      </c>
      <c r="P50" s="275"/>
      <c r="Q50" s="274" t="s">
        <v>112</v>
      </c>
      <c r="R50" s="275"/>
      <c r="S50" s="97" t="s">
        <v>151</v>
      </c>
      <c r="T50" s="97" t="s">
        <v>112</v>
      </c>
      <c r="U50" s="97" t="s">
        <v>151</v>
      </c>
      <c r="V50" s="97" t="s">
        <v>112</v>
      </c>
      <c r="W50" s="274" t="s">
        <v>112</v>
      </c>
      <c r="X50" s="275"/>
      <c r="Y50" s="274">
        <v>385</v>
      </c>
      <c r="Z50" s="275"/>
      <c r="AA50" s="274">
        <v>385</v>
      </c>
      <c r="AB50" s="275"/>
      <c r="AC50" s="274">
        <v>385</v>
      </c>
      <c r="AD50" s="275"/>
    </row>
    <row r="51" spans="1:30" s="99" customFormat="1" x14ac:dyDescent="0.25">
      <c r="A51" s="326" t="s">
        <v>177</v>
      </c>
      <c r="B51" s="327"/>
      <c r="C51" s="274">
        <v>80</v>
      </c>
      <c r="D51" s="275"/>
      <c r="E51" s="300">
        <v>80</v>
      </c>
      <c r="F51" s="301"/>
      <c r="G51" s="300">
        <v>80</v>
      </c>
      <c r="H51" s="301"/>
      <c r="I51" s="274">
        <v>80</v>
      </c>
      <c r="J51" s="275"/>
      <c r="K51" s="274">
        <v>80</v>
      </c>
      <c r="L51" s="275"/>
      <c r="M51" s="183">
        <v>80</v>
      </c>
      <c r="N51" s="183">
        <v>80</v>
      </c>
      <c r="O51" s="300">
        <v>80</v>
      </c>
      <c r="P51" s="301"/>
      <c r="Q51" s="274">
        <v>80</v>
      </c>
      <c r="R51" s="275"/>
      <c r="S51" s="183">
        <v>80</v>
      </c>
      <c r="T51" s="183">
        <v>80</v>
      </c>
      <c r="U51" s="183">
        <v>80</v>
      </c>
      <c r="V51" s="183">
        <v>80</v>
      </c>
      <c r="W51" s="300">
        <v>80</v>
      </c>
      <c r="X51" s="301"/>
      <c r="Y51" s="274" t="s">
        <v>112</v>
      </c>
      <c r="Z51" s="275"/>
      <c r="AA51" s="274" t="s">
        <v>112</v>
      </c>
      <c r="AB51" s="275"/>
      <c r="AC51" s="274" t="s">
        <v>112</v>
      </c>
      <c r="AD51" s="275"/>
    </row>
    <row r="52" spans="1:30" ht="18.75" x14ac:dyDescent="0.25">
      <c r="A52" s="272" t="s">
        <v>66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102"/>
      <c r="O52" s="39"/>
      <c r="P52" s="39"/>
      <c r="Q52" s="131"/>
      <c r="R52" s="131"/>
      <c r="S52" s="39"/>
      <c r="T52" s="39"/>
      <c r="U52" s="39"/>
      <c r="V52" s="39"/>
      <c r="W52" s="131"/>
      <c r="X52" s="131"/>
      <c r="Y52" s="39"/>
      <c r="Z52" s="40"/>
      <c r="AA52" s="39"/>
      <c r="AB52" s="40"/>
      <c r="AC52" s="131"/>
      <c r="AD52" s="139"/>
    </row>
    <row r="53" spans="1:30" ht="18.75" x14ac:dyDescent="0.25">
      <c r="A53" s="80" t="s">
        <v>67</v>
      </c>
      <c r="B53" s="81"/>
      <c r="C53" s="79"/>
      <c r="D53" s="79"/>
      <c r="E53" s="79"/>
      <c r="F53" s="79"/>
      <c r="G53" s="79"/>
      <c r="H53" s="79"/>
      <c r="I53" s="129"/>
      <c r="J53" s="129"/>
      <c r="K53" s="129"/>
      <c r="L53" s="129"/>
      <c r="M53" s="39"/>
      <c r="N53" s="39"/>
      <c r="O53" s="39"/>
      <c r="P53" s="39"/>
      <c r="Q53" s="131"/>
      <c r="R53" s="131"/>
      <c r="S53" s="39"/>
      <c r="T53" s="39"/>
      <c r="U53" s="39"/>
      <c r="V53" s="39"/>
      <c r="W53" s="131"/>
      <c r="X53" s="131"/>
      <c r="Y53" s="39"/>
      <c r="Z53" s="40"/>
      <c r="AA53" s="39"/>
      <c r="AB53" s="40"/>
      <c r="AC53" s="131"/>
      <c r="AD53" s="139"/>
    </row>
    <row r="54" spans="1:30" s="99" customFormat="1" x14ac:dyDescent="0.25">
      <c r="A54" s="211" t="s">
        <v>68</v>
      </c>
      <c r="B54" s="212"/>
      <c r="C54" s="274">
        <v>207</v>
      </c>
      <c r="D54" s="275"/>
      <c r="E54" s="274">
        <v>207</v>
      </c>
      <c r="F54" s="275"/>
      <c r="G54" s="274">
        <v>207</v>
      </c>
      <c r="H54" s="275"/>
      <c r="I54" s="274">
        <v>207</v>
      </c>
      <c r="J54" s="275"/>
      <c r="K54" s="274">
        <v>207</v>
      </c>
      <c r="L54" s="275"/>
      <c r="M54" s="152">
        <v>207</v>
      </c>
      <c r="N54" s="152">
        <v>207</v>
      </c>
      <c r="O54" s="274">
        <v>207</v>
      </c>
      <c r="P54" s="275"/>
      <c r="Q54" s="274">
        <v>207</v>
      </c>
      <c r="R54" s="275"/>
      <c r="S54" s="152">
        <v>207</v>
      </c>
      <c r="T54" s="152">
        <v>207</v>
      </c>
      <c r="U54" s="152">
        <v>207</v>
      </c>
      <c r="V54" s="152">
        <v>207</v>
      </c>
      <c r="W54" s="274">
        <v>207</v>
      </c>
      <c r="X54" s="275"/>
      <c r="Y54" s="274" t="s">
        <v>112</v>
      </c>
      <c r="Z54" s="275"/>
      <c r="AA54" s="274" t="s">
        <v>112</v>
      </c>
      <c r="AB54" s="275"/>
      <c r="AC54" s="274" t="s">
        <v>112</v>
      </c>
      <c r="AD54" s="275"/>
    </row>
    <row r="55" spans="1:30" s="99" customFormat="1" x14ac:dyDescent="0.25">
      <c r="A55" s="201" t="s">
        <v>157</v>
      </c>
      <c r="B55" s="202"/>
      <c r="C55" s="274">
        <v>207</v>
      </c>
      <c r="D55" s="275"/>
      <c r="E55" s="274">
        <v>207</v>
      </c>
      <c r="F55" s="275"/>
      <c r="G55" s="274">
        <v>207</v>
      </c>
      <c r="H55" s="275"/>
      <c r="I55" s="274">
        <v>207</v>
      </c>
      <c r="J55" s="275"/>
      <c r="K55" s="274">
        <v>207</v>
      </c>
      <c r="L55" s="275"/>
      <c r="M55" s="152">
        <v>207</v>
      </c>
      <c r="N55" s="152">
        <v>207</v>
      </c>
      <c r="O55" s="274">
        <v>207</v>
      </c>
      <c r="P55" s="275"/>
      <c r="Q55" s="274">
        <v>207</v>
      </c>
      <c r="R55" s="275"/>
      <c r="S55" s="152">
        <v>207</v>
      </c>
      <c r="T55" s="152">
        <v>207</v>
      </c>
      <c r="U55" s="152">
        <v>207</v>
      </c>
      <c r="V55" s="152">
        <v>207</v>
      </c>
      <c r="W55" s="274">
        <v>207</v>
      </c>
      <c r="X55" s="275"/>
      <c r="Y55" s="274" t="s">
        <v>112</v>
      </c>
      <c r="Z55" s="275"/>
      <c r="AA55" s="274" t="s">
        <v>112</v>
      </c>
      <c r="AB55" s="275"/>
      <c r="AC55" s="274" t="s">
        <v>112</v>
      </c>
      <c r="AD55" s="275"/>
    </row>
    <row r="56" spans="1:30" s="99" customFormat="1" ht="15" customHeight="1" x14ac:dyDescent="0.25">
      <c r="A56" s="201" t="s">
        <v>158</v>
      </c>
      <c r="B56" s="202"/>
      <c r="C56" s="274">
        <v>207</v>
      </c>
      <c r="D56" s="275"/>
      <c r="E56" s="274">
        <v>207</v>
      </c>
      <c r="F56" s="275"/>
      <c r="G56" s="274">
        <v>207</v>
      </c>
      <c r="H56" s="275"/>
      <c r="I56" s="274">
        <v>207</v>
      </c>
      <c r="J56" s="275"/>
      <c r="K56" s="274">
        <v>207</v>
      </c>
      <c r="L56" s="275"/>
      <c r="M56" s="152">
        <v>207</v>
      </c>
      <c r="N56" s="152">
        <v>207</v>
      </c>
      <c r="O56" s="274">
        <v>207</v>
      </c>
      <c r="P56" s="275"/>
      <c r="Q56" s="274">
        <v>207</v>
      </c>
      <c r="R56" s="275"/>
      <c r="S56" s="152">
        <v>207</v>
      </c>
      <c r="T56" s="152">
        <v>207</v>
      </c>
      <c r="U56" s="152">
        <v>207</v>
      </c>
      <c r="V56" s="152">
        <v>207</v>
      </c>
      <c r="W56" s="274">
        <v>207</v>
      </c>
      <c r="X56" s="275"/>
      <c r="Y56" s="274" t="s">
        <v>112</v>
      </c>
      <c r="Z56" s="275"/>
      <c r="AA56" s="274" t="s">
        <v>112</v>
      </c>
      <c r="AB56" s="275"/>
      <c r="AC56" s="274" t="s">
        <v>112</v>
      </c>
      <c r="AD56" s="275"/>
    </row>
    <row r="57" spans="1:30" ht="18.75" x14ac:dyDescent="0.25">
      <c r="A57" s="78" t="s">
        <v>69</v>
      </c>
      <c r="B57" s="79"/>
      <c r="C57" s="39"/>
      <c r="D57" s="39"/>
      <c r="E57" s="39"/>
      <c r="F57" s="39"/>
      <c r="G57" s="39"/>
      <c r="H57" s="39"/>
      <c r="I57" s="131"/>
      <c r="J57" s="131"/>
      <c r="K57" s="131"/>
      <c r="L57" s="131"/>
      <c r="M57" s="39"/>
      <c r="N57" s="39"/>
      <c r="O57" s="39"/>
      <c r="P57" s="39"/>
      <c r="Q57" s="131"/>
      <c r="R57" s="131"/>
      <c r="S57" s="39"/>
      <c r="T57" s="39"/>
      <c r="U57" s="39"/>
      <c r="V57" s="39"/>
      <c r="W57" s="131"/>
      <c r="X57" s="131"/>
      <c r="Y57" s="39"/>
      <c r="Z57" s="40"/>
      <c r="AA57" s="39"/>
      <c r="AB57" s="40"/>
      <c r="AC57" s="131"/>
      <c r="AD57" s="139"/>
    </row>
    <row r="58" spans="1:30" s="206" customFormat="1" x14ac:dyDescent="0.25">
      <c r="A58" s="323" t="s">
        <v>70</v>
      </c>
      <c r="B58" s="203" t="s">
        <v>63</v>
      </c>
      <c r="C58" s="276">
        <v>150</v>
      </c>
      <c r="D58" s="277"/>
      <c r="E58" s="276">
        <v>150</v>
      </c>
      <c r="F58" s="277"/>
      <c r="G58" s="276">
        <v>150</v>
      </c>
      <c r="H58" s="277"/>
      <c r="I58" s="276">
        <v>150</v>
      </c>
      <c r="J58" s="277"/>
      <c r="K58" s="276">
        <v>150</v>
      </c>
      <c r="L58" s="277"/>
      <c r="M58" s="204">
        <v>150</v>
      </c>
      <c r="N58" s="204">
        <v>150</v>
      </c>
      <c r="O58" s="276">
        <v>150</v>
      </c>
      <c r="P58" s="277"/>
      <c r="Q58" s="276">
        <v>150</v>
      </c>
      <c r="R58" s="277"/>
      <c r="S58" s="204">
        <v>150</v>
      </c>
      <c r="T58" s="204">
        <v>150</v>
      </c>
      <c r="U58" s="204">
        <v>150</v>
      </c>
      <c r="V58" s="204">
        <v>150</v>
      </c>
      <c r="W58" s="276">
        <v>150</v>
      </c>
      <c r="X58" s="277"/>
      <c r="Y58" s="276" t="s">
        <v>207</v>
      </c>
      <c r="Z58" s="277"/>
      <c r="AA58" s="276" t="s">
        <v>207</v>
      </c>
      <c r="AB58" s="277"/>
      <c r="AC58" s="276" t="s">
        <v>207</v>
      </c>
      <c r="AD58" s="277"/>
    </row>
    <row r="59" spans="1:30" s="99" customFormat="1" x14ac:dyDescent="0.25">
      <c r="A59" s="324"/>
      <c r="B59" s="153" t="s">
        <v>64</v>
      </c>
      <c r="C59" s="274" t="s">
        <v>112</v>
      </c>
      <c r="D59" s="275"/>
      <c r="E59" s="274" t="s">
        <v>112</v>
      </c>
      <c r="F59" s="275"/>
      <c r="G59" s="274" t="s">
        <v>112</v>
      </c>
      <c r="H59" s="275"/>
      <c r="I59" s="274" t="s">
        <v>112</v>
      </c>
      <c r="J59" s="275"/>
      <c r="K59" s="274" t="s">
        <v>112</v>
      </c>
      <c r="L59" s="275"/>
      <c r="M59" s="97" t="s">
        <v>112</v>
      </c>
      <c r="N59" s="97" t="s">
        <v>112</v>
      </c>
      <c r="O59" s="274" t="s">
        <v>112</v>
      </c>
      <c r="P59" s="275"/>
      <c r="Q59" s="274" t="s">
        <v>112</v>
      </c>
      <c r="R59" s="275"/>
      <c r="S59" s="97" t="s">
        <v>112</v>
      </c>
      <c r="T59" s="97" t="s">
        <v>112</v>
      </c>
      <c r="U59" s="97" t="s">
        <v>112</v>
      </c>
      <c r="V59" s="97" t="s">
        <v>112</v>
      </c>
      <c r="W59" s="274" t="s">
        <v>112</v>
      </c>
      <c r="X59" s="275"/>
      <c r="Y59" s="276" t="s">
        <v>207</v>
      </c>
      <c r="Z59" s="277"/>
      <c r="AA59" s="276" t="s">
        <v>207</v>
      </c>
      <c r="AB59" s="277"/>
      <c r="AC59" s="276" t="s">
        <v>207</v>
      </c>
      <c r="AD59" s="277"/>
    </row>
    <row r="60" spans="1:30" s="99" customFormat="1" ht="15" customHeight="1" x14ac:dyDescent="0.25">
      <c r="A60" s="325"/>
      <c r="B60" s="207" t="s">
        <v>388</v>
      </c>
      <c r="C60" s="274">
        <v>40</v>
      </c>
      <c r="D60" s="275"/>
      <c r="E60" s="274">
        <v>40</v>
      </c>
      <c r="F60" s="275"/>
      <c r="G60" s="274">
        <v>40</v>
      </c>
      <c r="H60" s="275"/>
      <c r="I60" s="274">
        <v>40</v>
      </c>
      <c r="J60" s="275"/>
      <c r="K60" s="274">
        <v>40</v>
      </c>
      <c r="L60" s="275"/>
      <c r="M60" s="97">
        <v>40</v>
      </c>
      <c r="N60" s="97">
        <v>40</v>
      </c>
      <c r="O60" s="274">
        <v>40</v>
      </c>
      <c r="P60" s="275"/>
      <c r="Q60" s="274">
        <v>40</v>
      </c>
      <c r="R60" s="275"/>
      <c r="S60" s="97">
        <v>40</v>
      </c>
      <c r="T60" s="97">
        <v>40</v>
      </c>
      <c r="U60" s="97">
        <v>40</v>
      </c>
      <c r="V60" s="97">
        <v>40</v>
      </c>
      <c r="W60" s="274">
        <v>40</v>
      </c>
      <c r="X60" s="275"/>
      <c r="Y60" s="276" t="s">
        <v>207</v>
      </c>
      <c r="Z60" s="277"/>
      <c r="AA60" s="276" t="s">
        <v>207</v>
      </c>
      <c r="AB60" s="277"/>
      <c r="AC60" s="276" t="s">
        <v>207</v>
      </c>
      <c r="AD60" s="277"/>
    </row>
    <row r="61" spans="1:30" x14ac:dyDescent="0.25">
      <c r="A61" s="10"/>
      <c r="B61" s="8"/>
      <c r="C61" s="38"/>
      <c r="D61" s="38"/>
      <c r="E61" s="38"/>
      <c r="F61" s="38"/>
      <c r="G61" s="38"/>
      <c r="H61" s="38"/>
      <c r="I61" s="136"/>
      <c r="J61" s="136"/>
      <c r="K61" s="136"/>
      <c r="L61" s="136"/>
      <c r="M61" s="38"/>
      <c r="N61" s="38"/>
      <c r="O61" s="38"/>
      <c r="P61" s="38"/>
      <c r="Q61" s="136"/>
      <c r="R61" s="136"/>
      <c r="S61" s="38"/>
      <c r="T61" s="38"/>
      <c r="U61" s="38"/>
      <c r="V61" s="38"/>
      <c r="W61" s="136"/>
      <c r="X61" s="136"/>
      <c r="Y61" s="38"/>
      <c r="Z61" s="17"/>
      <c r="AA61" s="38"/>
      <c r="AB61" s="17"/>
      <c r="AC61" s="136"/>
      <c r="AD61" s="137"/>
    </row>
    <row r="62" spans="1:30" s="206" customFormat="1" x14ac:dyDescent="0.25">
      <c r="A62" s="323" t="s">
        <v>71</v>
      </c>
      <c r="B62" s="203" t="s">
        <v>63</v>
      </c>
      <c r="C62" s="276">
        <v>150</v>
      </c>
      <c r="D62" s="277"/>
      <c r="E62" s="276">
        <v>150</v>
      </c>
      <c r="F62" s="277"/>
      <c r="G62" s="276">
        <v>150</v>
      </c>
      <c r="H62" s="277"/>
      <c r="I62" s="276">
        <v>150</v>
      </c>
      <c r="J62" s="277"/>
      <c r="K62" s="276">
        <v>150</v>
      </c>
      <c r="L62" s="277"/>
      <c r="M62" s="204">
        <v>150</v>
      </c>
      <c r="N62" s="204">
        <v>150</v>
      </c>
      <c r="O62" s="276">
        <v>150</v>
      </c>
      <c r="P62" s="277"/>
      <c r="Q62" s="276">
        <v>150</v>
      </c>
      <c r="R62" s="277"/>
      <c r="S62" s="204">
        <v>150</v>
      </c>
      <c r="T62" s="204">
        <v>150</v>
      </c>
      <c r="U62" s="204">
        <v>150</v>
      </c>
      <c r="V62" s="204">
        <v>150</v>
      </c>
      <c r="W62" s="276">
        <v>150</v>
      </c>
      <c r="X62" s="277"/>
      <c r="Y62" s="276" t="s">
        <v>207</v>
      </c>
      <c r="Z62" s="277"/>
      <c r="AA62" s="276" t="s">
        <v>207</v>
      </c>
      <c r="AB62" s="277"/>
      <c r="AC62" s="276" t="s">
        <v>207</v>
      </c>
      <c r="AD62" s="277"/>
    </row>
    <row r="63" spans="1:30" s="99" customFormat="1" x14ac:dyDescent="0.25">
      <c r="A63" s="324"/>
      <c r="B63" s="207" t="s">
        <v>389</v>
      </c>
      <c r="C63" s="276">
        <v>1</v>
      </c>
      <c r="D63" s="277"/>
      <c r="E63" s="276">
        <v>1</v>
      </c>
      <c r="F63" s="277"/>
      <c r="G63" s="276">
        <v>1</v>
      </c>
      <c r="H63" s="277"/>
      <c r="I63" s="274">
        <v>1</v>
      </c>
      <c r="J63" s="275"/>
      <c r="K63" s="274">
        <v>1</v>
      </c>
      <c r="L63" s="275"/>
      <c r="M63" s="152">
        <v>1</v>
      </c>
      <c r="N63" s="152">
        <v>1</v>
      </c>
      <c r="O63" s="276">
        <v>1</v>
      </c>
      <c r="P63" s="277"/>
      <c r="Q63" s="274">
        <v>1</v>
      </c>
      <c r="R63" s="275"/>
      <c r="S63" s="152">
        <v>1</v>
      </c>
      <c r="T63" s="152">
        <v>1</v>
      </c>
      <c r="U63" s="152">
        <v>1</v>
      </c>
      <c r="V63" s="152">
        <v>1</v>
      </c>
      <c r="W63" s="274">
        <v>1</v>
      </c>
      <c r="X63" s="275"/>
      <c r="Y63" s="276" t="s">
        <v>207</v>
      </c>
      <c r="Z63" s="277"/>
      <c r="AA63" s="276" t="s">
        <v>207</v>
      </c>
      <c r="AB63" s="277"/>
      <c r="AC63" s="276" t="s">
        <v>207</v>
      </c>
      <c r="AD63" s="277"/>
    </row>
    <row r="64" spans="1:30" s="99" customFormat="1" x14ac:dyDescent="0.25">
      <c r="A64" s="325"/>
      <c r="B64" s="207" t="s">
        <v>388</v>
      </c>
      <c r="C64" s="276">
        <v>40</v>
      </c>
      <c r="D64" s="277"/>
      <c r="E64" s="276">
        <v>40</v>
      </c>
      <c r="F64" s="277"/>
      <c r="G64" s="276">
        <v>40</v>
      </c>
      <c r="H64" s="277"/>
      <c r="I64" s="274">
        <v>40</v>
      </c>
      <c r="J64" s="275"/>
      <c r="K64" s="274">
        <v>40</v>
      </c>
      <c r="L64" s="275"/>
      <c r="M64" s="97">
        <v>40</v>
      </c>
      <c r="N64" s="97">
        <v>40</v>
      </c>
      <c r="O64" s="276">
        <v>40</v>
      </c>
      <c r="P64" s="277"/>
      <c r="Q64" s="274">
        <v>40</v>
      </c>
      <c r="R64" s="275"/>
      <c r="S64" s="97">
        <v>40</v>
      </c>
      <c r="T64" s="97">
        <v>40</v>
      </c>
      <c r="U64" s="97">
        <v>40</v>
      </c>
      <c r="V64" s="97">
        <v>40</v>
      </c>
      <c r="W64" s="274">
        <v>40</v>
      </c>
      <c r="X64" s="275"/>
      <c r="Y64" s="276" t="s">
        <v>207</v>
      </c>
      <c r="Z64" s="277"/>
      <c r="AA64" s="276" t="s">
        <v>207</v>
      </c>
      <c r="AB64" s="277"/>
      <c r="AC64" s="276" t="s">
        <v>207</v>
      </c>
      <c r="AD64" s="277"/>
    </row>
    <row r="65" spans="1:30" s="99" customFormat="1" x14ac:dyDescent="0.25">
      <c r="A65" s="214" t="s">
        <v>153</v>
      </c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5"/>
      <c r="AA65" s="172"/>
      <c r="AB65" s="175"/>
      <c r="AC65" s="172"/>
      <c r="AD65" s="175"/>
    </row>
    <row r="66" spans="1:30" s="99" customFormat="1" x14ac:dyDescent="0.25">
      <c r="A66" s="214" t="s">
        <v>208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5"/>
      <c r="AA66" s="172"/>
      <c r="AB66" s="175"/>
      <c r="AC66" s="172"/>
      <c r="AD66" s="175"/>
    </row>
    <row r="67" spans="1:30" s="99" customFormat="1" ht="30" x14ac:dyDescent="0.25">
      <c r="A67" s="208" t="s">
        <v>72</v>
      </c>
      <c r="B67" s="203" t="s">
        <v>63</v>
      </c>
      <c r="C67" s="276">
        <v>385</v>
      </c>
      <c r="D67" s="277"/>
      <c r="E67" s="276">
        <v>385</v>
      </c>
      <c r="F67" s="277"/>
      <c r="G67" s="276">
        <v>385</v>
      </c>
      <c r="H67" s="277"/>
      <c r="I67" s="276">
        <v>385</v>
      </c>
      <c r="J67" s="277"/>
      <c r="K67" s="276">
        <v>385</v>
      </c>
      <c r="L67" s="277"/>
      <c r="M67" s="199">
        <v>385</v>
      </c>
      <c r="N67" s="199">
        <v>385</v>
      </c>
      <c r="O67" s="276">
        <v>385</v>
      </c>
      <c r="P67" s="277"/>
      <c r="Q67" s="276">
        <v>385</v>
      </c>
      <c r="R67" s="277"/>
      <c r="S67" s="199">
        <v>385</v>
      </c>
      <c r="T67" s="199">
        <v>385</v>
      </c>
      <c r="U67" s="199">
        <v>385</v>
      </c>
      <c r="V67" s="199">
        <v>385</v>
      </c>
      <c r="W67" s="276">
        <v>385</v>
      </c>
      <c r="X67" s="277"/>
      <c r="Y67" s="276" t="s">
        <v>112</v>
      </c>
      <c r="Z67" s="277"/>
      <c r="AA67" s="276" t="s">
        <v>112</v>
      </c>
      <c r="AB67" s="277"/>
      <c r="AC67" s="276" t="s">
        <v>112</v>
      </c>
      <c r="AD67" s="277"/>
    </row>
    <row r="68" spans="1:30" s="99" customFormat="1" x14ac:dyDescent="0.25">
      <c r="A68" s="171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5"/>
      <c r="AA68" s="172"/>
      <c r="AB68" s="175"/>
      <c r="AC68" s="172"/>
      <c r="AD68" s="175"/>
    </row>
    <row r="69" spans="1:30" s="99" customFormat="1" x14ac:dyDescent="0.25">
      <c r="A69" s="209" t="s">
        <v>175</v>
      </c>
      <c r="B69" s="210"/>
      <c r="C69" s="274">
        <v>385</v>
      </c>
      <c r="D69" s="275"/>
      <c r="E69" s="274">
        <v>385</v>
      </c>
      <c r="F69" s="275"/>
      <c r="G69" s="274">
        <v>385</v>
      </c>
      <c r="H69" s="275"/>
      <c r="I69" s="274">
        <v>385</v>
      </c>
      <c r="J69" s="275"/>
      <c r="K69" s="274">
        <v>385</v>
      </c>
      <c r="L69" s="275"/>
      <c r="M69" s="155">
        <v>385</v>
      </c>
      <c r="N69" s="155">
        <v>385</v>
      </c>
      <c r="O69" s="274">
        <v>385</v>
      </c>
      <c r="P69" s="275"/>
      <c r="Q69" s="274">
        <v>385</v>
      </c>
      <c r="R69" s="275"/>
      <c r="S69" s="155">
        <v>385</v>
      </c>
      <c r="T69" s="155">
        <v>385</v>
      </c>
      <c r="U69" s="155">
        <v>385</v>
      </c>
      <c r="V69" s="155">
        <v>385</v>
      </c>
      <c r="W69" s="274">
        <v>385</v>
      </c>
      <c r="X69" s="275"/>
      <c r="Y69" s="274" t="s">
        <v>112</v>
      </c>
      <c r="Z69" s="275"/>
      <c r="AA69" s="274" t="s">
        <v>112</v>
      </c>
      <c r="AB69" s="275"/>
      <c r="AC69" s="274" t="s">
        <v>112</v>
      </c>
      <c r="AD69" s="275"/>
    </row>
    <row r="70" spans="1:30" s="99" customFormat="1" x14ac:dyDescent="0.25">
      <c r="A70" s="209" t="s">
        <v>176</v>
      </c>
      <c r="B70" s="210"/>
      <c r="C70" s="274">
        <v>467.5</v>
      </c>
      <c r="D70" s="275"/>
      <c r="E70" s="274">
        <v>467.5</v>
      </c>
      <c r="F70" s="275"/>
      <c r="G70" s="274">
        <v>467.5</v>
      </c>
      <c r="H70" s="275"/>
      <c r="I70" s="274">
        <v>467.5</v>
      </c>
      <c r="J70" s="275"/>
      <c r="K70" s="274">
        <v>467.5</v>
      </c>
      <c r="L70" s="275"/>
      <c r="M70" s="155">
        <v>467.5</v>
      </c>
      <c r="N70" s="155">
        <v>467.5</v>
      </c>
      <c r="O70" s="274">
        <v>467.5</v>
      </c>
      <c r="P70" s="275"/>
      <c r="Q70" s="274">
        <v>467.5</v>
      </c>
      <c r="R70" s="275"/>
      <c r="S70" s="155">
        <v>467.5</v>
      </c>
      <c r="T70" s="155">
        <v>467.5</v>
      </c>
      <c r="U70" s="155">
        <v>467.5</v>
      </c>
      <c r="V70" s="155">
        <v>467.5</v>
      </c>
      <c r="W70" s="274">
        <v>467.5</v>
      </c>
      <c r="X70" s="275"/>
      <c r="Y70" s="274" t="s">
        <v>112</v>
      </c>
      <c r="Z70" s="275"/>
      <c r="AA70" s="274" t="s">
        <v>112</v>
      </c>
      <c r="AB70" s="275"/>
      <c r="AC70" s="274" t="s">
        <v>112</v>
      </c>
      <c r="AD70" s="275"/>
    </row>
    <row r="71" spans="1:30" ht="18.75" x14ac:dyDescent="0.25">
      <c r="A71" s="80" t="s">
        <v>198</v>
      </c>
      <c r="B71" s="79"/>
      <c r="C71" s="39"/>
      <c r="D71" s="39"/>
      <c r="E71" s="39"/>
      <c r="F71" s="39"/>
      <c r="G71" s="39"/>
      <c r="H71" s="39"/>
      <c r="I71" s="131"/>
      <c r="J71" s="131"/>
      <c r="K71" s="131"/>
      <c r="L71" s="131"/>
      <c r="M71" s="39"/>
      <c r="N71" s="39"/>
      <c r="O71" s="131"/>
      <c r="P71" s="131"/>
      <c r="Q71" s="131"/>
      <c r="R71" s="131"/>
      <c r="S71" s="39"/>
      <c r="T71" s="39"/>
      <c r="U71" s="39"/>
      <c r="V71" s="39"/>
      <c r="W71" s="131"/>
      <c r="X71" s="131"/>
      <c r="Y71" s="39"/>
      <c r="Z71" s="40"/>
      <c r="AA71" s="39"/>
      <c r="AB71" s="40"/>
      <c r="AC71" s="131"/>
      <c r="AD71" s="139"/>
    </row>
    <row r="72" spans="1:30" s="99" customFormat="1" x14ac:dyDescent="0.25">
      <c r="A72" s="211" t="s">
        <v>186</v>
      </c>
      <c r="B72" s="212"/>
      <c r="C72" s="274" t="s">
        <v>112</v>
      </c>
      <c r="D72" s="275"/>
      <c r="E72" s="274" t="s">
        <v>112</v>
      </c>
      <c r="F72" s="275"/>
      <c r="G72" s="274">
        <v>68</v>
      </c>
      <c r="H72" s="275"/>
      <c r="I72" s="274" t="s">
        <v>112</v>
      </c>
      <c r="J72" s="275"/>
      <c r="K72" s="274" t="s">
        <v>112</v>
      </c>
      <c r="L72" s="275"/>
      <c r="M72" s="226" t="s">
        <v>112</v>
      </c>
      <c r="N72" s="185" t="s">
        <v>112</v>
      </c>
      <c r="O72" s="274">
        <v>68</v>
      </c>
      <c r="P72" s="275"/>
      <c r="Q72" s="274">
        <v>68</v>
      </c>
      <c r="R72" s="275"/>
      <c r="S72" s="226" t="s">
        <v>112</v>
      </c>
      <c r="T72" s="185" t="s">
        <v>112</v>
      </c>
      <c r="U72" s="226" t="s">
        <v>112</v>
      </c>
      <c r="V72" s="185" t="s">
        <v>112</v>
      </c>
      <c r="W72" s="274">
        <v>68</v>
      </c>
      <c r="X72" s="275"/>
      <c r="Y72" s="274" t="s">
        <v>112</v>
      </c>
      <c r="Z72" s="275"/>
      <c r="AA72" s="274" t="s">
        <v>112</v>
      </c>
      <c r="AB72" s="275"/>
      <c r="AC72" s="274" t="s">
        <v>112</v>
      </c>
      <c r="AD72" s="275"/>
    </row>
    <row r="73" spans="1:30" s="99" customFormat="1" x14ac:dyDescent="0.25">
      <c r="A73" s="211" t="s">
        <v>187</v>
      </c>
      <c r="B73" s="212"/>
      <c r="C73" s="274" t="s">
        <v>112</v>
      </c>
      <c r="D73" s="275"/>
      <c r="E73" s="274" t="s">
        <v>112</v>
      </c>
      <c r="F73" s="275"/>
      <c r="G73" s="274">
        <v>60</v>
      </c>
      <c r="H73" s="275"/>
      <c r="I73" s="274" t="s">
        <v>112</v>
      </c>
      <c r="J73" s="275"/>
      <c r="K73" s="274" t="s">
        <v>112</v>
      </c>
      <c r="L73" s="275"/>
      <c r="M73" s="226" t="s">
        <v>112</v>
      </c>
      <c r="N73" s="185" t="s">
        <v>112</v>
      </c>
      <c r="O73" s="274">
        <v>60</v>
      </c>
      <c r="P73" s="275"/>
      <c r="Q73" s="274">
        <v>60</v>
      </c>
      <c r="R73" s="275"/>
      <c r="S73" s="226" t="s">
        <v>112</v>
      </c>
      <c r="T73" s="185" t="s">
        <v>112</v>
      </c>
      <c r="U73" s="226" t="s">
        <v>112</v>
      </c>
      <c r="V73" s="185" t="s">
        <v>112</v>
      </c>
      <c r="W73" s="274">
        <v>60</v>
      </c>
      <c r="X73" s="275"/>
      <c r="Y73" s="274" t="s">
        <v>112</v>
      </c>
      <c r="Z73" s="275"/>
      <c r="AA73" s="274" t="s">
        <v>112</v>
      </c>
      <c r="AB73" s="275"/>
      <c r="AC73" s="274" t="s">
        <v>112</v>
      </c>
      <c r="AD73" s="275"/>
    </row>
    <row r="74" spans="1:30" s="99" customFormat="1" x14ac:dyDescent="0.25">
      <c r="A74" s="211" t="s">
        <v>188</v>
      </c>
      <c r="B74" s="212"/>
      <c r="C74" s="274" t="s">
        <v>112</v>
      </c>
      <c r="D74" s="275"/>
      <c r="E74" s="274" t="s">
        <v>112</v>
      </c>
      <c r="F74" s="275"/>
      <c r="G74" s="274">
        <v>75</v>
      </c>
      <c r="H74" s="275"/>
      <c r="I74" s="274" t="s">
        <v>112</v>
      </c>
      <c r="J74" s="275"/>
      <c r="K74" s="274" t="s">
        <v>112</v>
      </c>
      <c r="L74" s="275"/>
      <c r="M74" s="226" t="s">
        <v>112</v>
      </c>
      <c r="N74" s="185" t="s">
        <v>112</v>
      </c>
      <c r="O74" s="274">
        <v>75</v>
      </c>
      <c r="P74" s="275"/>
      <c r="Q74" s="274">
        <v>75</v>
      </c>
      <c r="R74" s="275"/>
      <c r="S74" s="226" t="s">
        <v>112</v>
      </c>
      <c r="T74" s="185" t="s">
        <v>112</v>
      </c>
      <c r="U74" s="226" t="s">
        <v>112</v>
      </c>
      <c r="V74" s="185" t="s">
        <v>112</v>
      </c>
      <c r="W74" s="274">
        <v>75</v>
      </c>
      <c r="X74" s="275"/>
      <c r="Y74" s="274" t="s">
        <v>112</v>
      </c>
      <c r="Z74" s="275"/>
      <c r="AA74" s="274" t="s">
        <v>112</v>
      </c>
      <c r="AB74" s="275"/>
      <c r="AC74" s="274" t="s">
        <v>112</v>
      </c>
      <c r="AD74" s="275"/>
    </row>
    <row r="75" spans="1:30" s="99" customFormat="1" x14ac:dyDescent="0.25">
      <c r="A75" s="211" t="s">
        <v>189</v>
      </c>
      <c r="B75" s="212"/>
      <c r="C75" s="274" t="s">
        <v>112</v>
      </c>
      <c r="D75" s="275"/>
      <c r="E75" s="274" t="s">
        <v>112</v>
      </c>
      <c r="F75" s="275"/>
      <c r="G75" s="274">
        <v>152</v>
      </c>
      <c r="H75" s="275"/>
      <c r="I75" s="274" t="s">
        <v>112</v>
      </c>
      <c r="J75" s="275"/>
      <c r="K75" s="274" t="s">
        <v>112</v>
      </c>
      <c r="L75" s="275"/>
      <c r="M75" s="226" t="s">
        <v>112</v>
      </c>
      <c r="N75" s="185" t="s">
        <v>112</v>
      </c>
      <c r="O75" s="274">
        <v>152</v>
      </c>
      <c r="P75" s="275"/>
      <c r="Q75" s="274">
        <v>152</v>
      </c>
      <c r="R75" s="275"/>
      <c r="S75" s="226" t="s">
        <v>112</v>
      </c>
      <c r="T75" s="185" t="s">
        <v>112</v>
      </c>
      <c r="U75" s="226" t="s">
        <v>112</v>
      </c>
      <c r="V75" s="185" t="s">
        <v>112</v>
      </c>
      <c r="W75" s="274">
        <v>152</v>
      </c>
      <c r="X75" s="275"/>
      <c r="Y75" s="274" t="s">
        <v>112</v>
      </c>
      <c r="Z75" s="275"/>
      <c r="AA75" s="274" t="s">
        <v>112</v>
      </c>
      <c r="AB75" s="275"/>
      <c r="AC75" s="274" t="s">
        <v>112</v>
      </c>
      <c r="AD75" s="275"/>
    </row>
    <row r="76" spans="1:30" s="99" customFormat="1" x14ac:dyDescent="0.25">
      <c r="A76" s="211" t="s">
        <v>190</v>
      </c>
      <c r="B76" s="212"/>
      <c r="C76" s="274" t="s">
        <v>112</v>
      </c>
      <c r="D76" s="275"/>
      <c r="E76" s="274" t="s">
        <v>112</v>
      </c>
      <c r="F76" s="275"/>
      <c r="G76" s="274">
        <v>86</v>
      </c>
      <c r="H76" s="275"/>
      <c r="I76" s="274" t="s">
        <v>112</v>
      </c>
      <c r="J76" s="275"/>
      <c r="K76" s="274" t="s">
        <v>112</v>
      </c>
      <c r="L76" s="275"/>
      <c r="M76" s="226" t="s">
        <v>112</v>
      </c>
      <c r="N76" s="185" t="s">
        <v>112</v>
      </c>
      <c r="O76" s="274">
        <v>86</v>
      </c>
      <c r="P76" s="275"/>
      <c r="Q76" s="274">
        <v>86</v>
      </c>
      <c r="R76" s="275"/>
      <c r="S76" s="226" t="s">
        <v>112</v>
      </c>
      <c r="T76" s="185" t="s">
        <v>112</v>
      </c>
      <c r="U76" s="226" t="s">
        <v>112</v>
      </c>
      <c r="V76" s="185" t="s">
        <v>112</v>
      </c>
      <c r="W76" s="274">
        <v>86</v>
      </c>
      <c r="X76" s="275"/>
      <c r="Y76" s="274" t="s">
        <v>112</v>
      </c>
      <c r="Z76" s="275"/>
      <c r="AA76" s="274" t="s">
        <v>112</v>
      </c>
      <c r="AB76" s="275"/>
      <c r="AC76" s="274" t="s">
        <v>112</v>
      </c>
      <c r="AD76" s="275"/>
    </row>
    <row r="77" spans="1:30" s="99" customFormat="1" x14ac:dyDescent="0.25">
      <c r="A77" s="211" t="s">
        <v>191</v>
      </c>
      <c r="B77" s="212"/>
      <c r="C77" s="274" t="s">
        <v>112</v>
      </c>
      <c r="D77" s="275"/>
      <c r="E77" s="274" t="s">
        <v>112</v>
      </c>
      <c r="F77" s="275"/>
      <c r="G77" s="274">
        <v>21</v>
      </c>
      <c r="H77" s="275"/>
      <c r="I77" s="274" t="s">
        <v>112</v>
      </c>
      <c r="J77" s="275"/>
      <c r="K77" s="274" t="s">
        <v>112</v>
      </c>
      <c r="L77" s="275"/>
      <c r="M77" s="226" t="s">
        <v>112</v>
      </c>
      <c r="N77" s="185" t="s">
        <v>112</v>
      </c>
      <c r="O77" s="274">
        <v>21</v>
      </c>
      <c r="P77" s="275"/>
      <c r="Q77" s="274">
        <v>21</v>
      </c>
      <c r="R77" s="275"/>
      <c r="S77" s="226" t="s">
        <v>112</v>
      </c>
      <c r="T77" s="185" t="s">
        <v>112</v>
      </c>
      <c r="U77" s="226" t="s">
        <v>112</v>
      </c>
      <c r="V77" s="185" t="s">
        <v>112</v>
      </c>
      <c r="W77" s="274">
        <v>21</v>
      </c>
      <c r="X77" s="275"/>
      <c r="Y77" s="274" t="s">
        <v>112</v>
      </c>
      <c r="Z77" s="275"/>
      <c r="AA77" s="274" t="s">
        <v>112</v>
      </c>
      <c r="AB77" s="275"/>
      <c r="AC77" s="274" t="s">
        <v>112</v>
      </c>
      <c r="AD77" s="275"/>
    </row>
    <row r="78" spans="1:30" s="99" customFormat="1" x14ac:dyDescent="0.25">
      <c r="A78" s="211" t="s">
        <v>192</v>
      </c>
      <c r="B78" s="212"/>
      <c r="C78" s="274" t="s">
        <v>112</v>
      </c>
      <c r="D78" s="275"/>
      <c r="E78" s="274" t="s">
        <v>112</v>
      </c>
      <c r="F78" s="275"/>
      <c r="G78" s="274">
        <v>86</v>
      </c>
      <c r="H78" s="275"/>
      <c r="I78" s="274" t="s">
        <v>112</v>
      </c>
      <c r="J78" s="275"/>
      <c r="K78" s="274" t="s">
        <v>112</v>
      </c>
      <c r="L78" s="275"/>
      <c r="M78" s="226" t="s">
        <v>112</v>
      </c>
      <c r="N78" s="185" t="s">
        <v>112</v>
      </c>
      <c r="O78" s="274">
        <v>86</v>
      </c>
      <c r="P78" s="275"/>
      <c r="Q78" s="274">
        <v>86</v>
      </c>
      <c r="R78" s="275"/>
      <c r="S78" s="226" t="s">
        <v>112</v>
      </c>
      <c r="T78" s="185" t="s">
        <v>112</v>
      </c>
      <c r="U78" s="226" t="s">
        <v>112</v>
      </c>
      <c r="V78" s="185" t="s">
        <v>112</v>
      </c>
      <c r="W78" s="274">
        <v>86</v>
      </c>
      <c r="X78" s="275"/>
      <c r="Y78" s="274" t="s">
        <v>112</v>
      </c>
      <c r="Z78" s="275"/>
      <c r="AA78" s="274" t="s">
        <v>112</v>
      </c>
      <c r="AB78" s="275"/>
      <c r="AC78" s="274" t="s">
        <v>112</v>
      </c>
      <c r="AD78" s="275"/>
    </row>
    <row r="79" spans="1:30" s="99" customFormat="1" x14ac:dyDescent="0.25">
      <c r="A79" s="213" t="s">
        <v>193</v>
      </c>
      <c r="B79" s="212"/>
      <c r="C79" s="274" t="s">
        <v>112</v>
      </c>
      <c r="D79" s="275"/>
      <c r="E79" s="274" t="s">
        <v>112</v>
      </c>
      <c r="F79" s="275"/>
      <c r="G79" s="274">
        <v>21</v>
      </c>
      <c r="H79" s="275"/>
      <c r="I79" s="274" t="s">
        <v>112</v>
      </c>
      <c r="J79" s="275"/>
      <c r="K79" s="274" t="s">
        <v>112</v>
      </c>
      <c r="L79" s="275"/>
      <c r="M79" s="226" t="s">
        <v>112</v>
      </c>
      <c r="N79" s="185" t="s">
        <v>112</v>
      </c>
      <c r="O79" s="274">
        <v>21</v>
      </c>
      <c r="P79" s="275"/>
      <c r="Q79" s="274">
        <v>21</v>
      </c>
      <c r="R79" s="275"/>
      <c r="S79" s="226" t="s">
        <v>112</v>
      </c>
      <c r="T79" s="185" t="s">
        <v>112</v>
      </c>
      <c r="U79" s="226" t="s">
        <v>112</v>
      </c>
      <c r="V79" s="185" t="s">
        <v>112</v>
      </c>
      <c r="W79" s="274">
        <v>21</v>
      </c>
      <c r="X79" s="275"/>
      <c r="Y79" s="274" t="s">
        <v>112</v>
      </c>
      <c r="Z79" s="275"/>
      <c r="AA79" s="274" t="s">
        <v>112</v>
      </c>
      <c r="AB79" s="275"/>
      <c r="AC79" s="274" t="s">
        <v>112</v>
      </c>
      <c r="AD79" s="275"/>
    </row>
    <row r="80" spans="1:30" s="99" customFormat="1" x14ac:dyDescent="0.25">
      <c r="A80" s="211" t="s">
        <v>194</v>
      </c>
      <c r="B80" s="212"/>
      <c r="C80" s="274" t="s">
        <v>112</v>
      </c>
      <c r="D80" s="275"/>
      <c r="E80" s="274" t="s">
        <v>112</v>
      </c>
      <c r="F80" s="275"/>
      <c r="G80" s="274">
        <v>76</v>
      </c>
      <c r="H80" s="275"/>
      <c r="I80" s="274" t="s">
        <v>112</v>
      </c>
      <c r="J80" s="275"/>
      <c r="K80" s="274" t="s">
        <v>112</v>
      </c>
      <c r="L80" s="275"/>
      <c r="M80" s="226" t="s">
        <v>112</v>
      </c>
      <c r="N80" s="185" t="s">
        <v>112</v>
      </c>
      <c r="O80" s="274">
        <v>76</v>
      </c>
      <c r="P80" s="275"/>
      <c r="Q80" s="274">
        <v>76</v>
      </c>
      <c r="R80" s="275"/>
      <c r="S80" s="226" t="s">
        <v>112</v>
      </c>
      <c r="T80" s="185" t="s">
        <v>112</v>
      </c>
      <c r="U80" s="226" t="s">
        <v>112</v>
      </c>
      <c r="V80" s="185" t="s">
        <v>112</v>
      </c>
      <c r="W80" s="274">
        <v>76</v>
      </c>
      <c r="X80" s="275"/>
      <c r="Y80" s="274" t="s">
        <v>112</v>
      </c>
      <c r="Z80" s="275"/>
      <c r="AA80" s="274" t="s">
        <v>112</v>
      </c>
      <c r="AB80" s="275"/>
      <c r="AC80" s="274" t="s">
        <v>112</v>
      </c>
      <c r="AD80" s="275"/>
    </row>
    <row r="81" spans="1:30" s="99" customFormat="1" x14ac:dyDescent="0.25">
      <c r="A81" s="211" t="s">
        <v>195</v>
      </c>
      <c r="B81" s="212"/>
      <c r="C81" s="274" t="s">
        <v>112</v>
      </c>
      <c r="D81" s="275"/>
      <c r="E81" s="274" t="s">
        <v>112</v>
      </c>
      <c r="F81" s="275"/>
      <c r="G81" s="274">
        <v>204</v>
      </c>
      <c r="H81" s="275"/>
      <c r="I81" s="274" t="s">
        <v>112</v>
      </c>
      <c r="J81" s="275"/>
      <c r="K81" s="274" t="s">
        <v>112</v>
      </c>
      <c r="L81" s="275"/>
      <c r="M81" s="226" t="s">
        <v>112</v>
      </c>
      <c r="N81" s="185" t="s">
        <v>112</v>
      </c>
      <c r="O81" s="274">
        <v>204</v>
      </c>
      <c r="P81" s="275"/>
      <c r="Q81" s="274">
        <v>204</v>
      </c>
      <c r="R81" s="275"/>
      <c r="S81" s="226" t="s">
        <v>112</v>
      </c>
      <c r="T81" s="185" t="s">
        <v>112</v>
      </c>
      <c r="U81" s="226" t="s">
        <v>112</v>
      </c>
      <c r="V81" s="185" t="s">
        <v>112</v>
      </c>
      <c r="W81" s="274">
        <v>204</v>
      </c>
      <c r="X81" s="275"/>
      <c r="Y81" s="274" t="s">
        <v>112</v>
      </c>
      <c r="Z81" s="275"/>
      <c r="AA81" s="274" t="s">
        <v>112</v>
      </c>
      <c r="AB81" s="275"/>
      <c r="AC81" s="274" t="s">
        <v>112</v>
      </c>
      <c r="AD81" s="275"/>
    </row>
    <row r="82" spans="1:30" s="99" customFormat="1" x14ac:dyDescent="0.25">
      <c r="A82" s="211" t="s">
        <v>196</v>
      </c>
      <c r="B82" s="212"/>
      <c r="C82" s="274" t="s">
        <v>112</v>
      </c>
      <c r="D82" s="275"/>
      <c r="E82" s="274" t="s">
        <v>112</v>
      </c>
      <c r="F82" s="275"/>
      <c r="G82" s="274">
        <v>41</v>
      </c>
      <c r="H82" s="275"/>
      <c r="I82" s="274" t="s">
        <v>112</v>
      </c>
      <c r="J82" s="275"/>
      <c r="K82" s="274" t="s">
        <v>112</v>
      </c>
      <c r="L82" s="275"/>
      <c r="M82" s="226" t="s">
        <v>112</v>
      </c>
      <c r="N82" s="185" t="s">
        <v>112</v>
      </c>
      <c r="O82" s="274">
        <v>41</v>
      </c>
      <c r="P82" s="275"/>
      <c r="Q82" s="274">
        <v>41</v>
      </c>
      <c r="R82" s="275"/>
      <c r="S82" s="226" t="s">
        <v>112</v>
      </c>
      <c r="T82" s="185" t="s">
        <v>112</v>
      </c>
      <c r="U82" s="226" t="s">
        <v>112</v>
      </c>
      <c r="V82" s="185" t="s">
        <v>112</v>
      </c>
      <c r="W82" s="274">
        <v>41</v>
      </c>
      <c r="X82" s="275"/>
      <c r="Y82" s="274" t="s">
        <v>112</v>
      </c>
      <c r="Z82" s="275"/>
      <c r="AA82" s="274" t="s">
        <v>112</v>
      </c>
      <c r="AB82" s="275"/>
      <c r="AC82" s="274" t="s">
        <v>112</v>
      </c>
      <c r="AD82" s="275"/>
    </row>
    <row r="83" spans="1:30" s="99" customFormat="1" x14ac:dyDescent="0.25">
      <c r="A83" s="211" t="s">
        <v>197</v>
      </c>
      <c r="B83" s="212"/>
      <c r="C83" s="274" t="s">
        <v>112</v>
      </c>
      <c r="D83" s="275"/>
      <c r="E83" s="274" t="s">
        <v>112</v>
      </c>
      <c r="F83" s="275"/>
      <c r="G83" s="274">
        <v>99</v>
      </c>
      <c r="H83" s="275"/>
      <c r="I83" s="274" t="s">
        <v>112</v>
      </c>
      <c r="J83" s="275"/>
      <c r="K83" s="274" t="s">
        <v>112</v>
      </c>
      <c r="L83" s="275"/>
      <c r="M83" s="226" t="s">
        <v>112</v>
      </c>
      <c r="N83" s="185" t="s">
        <v>112</v>
      </c>
      <c r="O83" s="274">
        <v>99</v>
      </c>
      <c r="P83" s="275"/>
      <c r="Q83" s="274">
        <v>99</v>
      </c>
      <c r="R83" s="275"/>
      <c r="S83" s="226" t="s">
        <v>112</v>
      </c>
      <c r="T83" s="185" t="s">
        <v>112</v>
      </c>
      <c r="U83" s="226" t="s">
        <v>112</v>
      </c>
      <c r="V83" s="185" t="s">
        <v>112</v>
      </c>
      <c r="W83" s="274">
        <v>99</v>
      </c>
      <c r="X83" s="275"/>
      <c r="Y83" s="274" t="s">
        <v>112</v>
      </c>
      <c r="Z83" s="275"/>
      <c r="AA83" s="274" t="s">
        <v>112</v>
      </c>
      <c r="AB83" s="275"/>
      <c r="AC83" s="274" t="s">
        <v>112</v>
      </c>
      <c r="AD83" s="275"/>
    </row>
    <row r="84" spans="1:30" s="99" customFormat="1" x14ac:dyDescent="0.25">
      <c r="A84" s="211" t="s">
        <v>155</v>
      </c>
      <c r="B84" s="212"/>
      <c r="C84" s="274" t="s">
        <v>112</v>
      </c>
      <c r="D84" s="275"/>
      <c r="E84" s="274" t="s">
        <v>112</v>
      </c>
      <c r="F84" s="275"/>
      <c r="G84" s="274" t="s">
        <v>112</v>
      </c>
      <c r="H84" s="275"/>
      <c r="I84" s="274" t="s">
        <v>112</v>
      </c>
      <c r="J84" s="275"/>
      <c r="K84" s="274" t="s">
        <v>112</v>
      </c>
      <c r="L84" s="275"/>
      <c r="M84" s="97" t="s">
        <v>112</v>
      </c>
      <c r="N84" s="97" t="s">
        <v>112</v>
      </c>
      <c r="O84" s="274" t="s">
        <v>112</v>
      </c>
      <c r="P84" s="275"/>
      <c r="Q84" s="274" t="s">
        <v>112</v>
      </c>
      <c r="R84" s="275"/>
      <c r="S84" s="97" t="s">
        <v>112</v>
      </c>
      <c r="T84" s="97" t="s">
        <v>112</v>
      </c>
      <c r="U84" s="97" t="s">
        <v>112</v>
      </c>
      <c r="V84" s="97" t="s">
        <v>112</v>
      </c>
      <c r="W84" s="274" t="s">
        <v>112</v>
      </c>
      <c r="X84" s="275"/>
      <c r="Y84" s="274" t="s">
        <v>112</v>
      </c>
      <c r="Z84" s="275"/>
      <c r="AA84" s="274" t="s">
        <v>112</v>
      </c>
      <c r="AB84" s="275"/>
      <c r="AC84" s="274" t="s">
        <v>112</v>
      </c>
      <c r="AD84" s="275"/>
    </row>
    <row r="85" spans="1:30" s="99" customFormat="1" x14ac:dyDescent="0.25">
      <c r="A85" s="214" t="s">
        <v>199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5"/>
    </row>
    <row r="86" spans="1:30" s="99" customFormat="1" x14ac:dyDescent="0.25">
      <c r="A86" s="296" t="s">
        <v>206</v>
      </c>
      <c r="B86" s="297"/>
      <c r="C86" s="274" t="s">
        <v>112</v>
      </c>
      <c r="D86" s="275"/>
      <c r="E86" s="274" t="s">
        <v>112</v>
      </c>
      <c r="F86" s="275"/>
      <c r="G86" s="274" t="s">
        <v>112</v>
      </c>
      <c r="H86" s="275"/>
      <c r="I86" s="274" t="s">
        <v>112</v>
      </c>
      <c r="J86" s="275"/>
      <c r="K86" s="274" t="s">
        <v>112</v>
      </c>
      <c r="L86" s="275"/>
      <c r="M86" s="97" t="s">
        <v>112</v>
      </c>
      <c r="N86" s="97" t="s">
        <v>112</v>
      </c>
      <c r="O86" s="274" t="s">
        <v>112</v>
      </c>
      <c r="P86" s="275"/>
      <c r="Q86" s="274" t="s">
        <v>112</v>
      </c>
      <c r="R86" s="275"/>
      <c r="S86" s="97" t="s">
        <v>112</v>
      </c>
      <c r="T86" s="97" t="s">
        <v>112</v>
      </c>
      <c r="U86" s="97" t="s">
        <v>112</v>
      </c>
      <c r="V86" s="97" t="s">
        <v>112</v>
      </c>
      <c r="W86" s="274" t="s">
        <v>112</v>
      </c>
      <c r="X86" s="275"/>
      <c r="Y86" s="274" t="s">
        <v>112</v>
      </c>
      <c r="Z86" s="275"/>
      <c r="AA86" s="274" t="s">
        <v>112</v>
      </c>
      <c r="AB86" s="275"/>
      <c r="AC86" s="274" t="s">
        <v>112</v>
      </c>
      <c r="AD86" s="275"/>
    </row>
    <row r="87" spans="1:30" s="99" customFormat="1" x14ac:dyDescent="0.25">
      <c r="A87" s="296" t="s">
        <v>205</v>
      </c>
      <c r="B87" s="297"/>
      <c r="C87" s="274" t="s">
        <v>112</v>
      </c>
      <c r="D87" s="275"/>
      <c r="E87" s="274" t="s">
        <v>112</v>
      </c>
      <c r="F87" s="275"/>
      <c r="G87" s="274" t="s">
        <v>112</v>
      </c>
      <c r="H87" s="275"/>
      <c r="I87" s="274" t="s">
        <v>112</v>
      </c>
      <c r="J87" s="275"/>
      <c r="K87" s="274" t="s">
        <v>112</v>
      </c>
      <c r="L87" s="275"/>
      <c r="M87" s="97" t="s">
        <v>112</v>
      </c>
      <c r="N87" s="97" t="s">
        <v>112</v>
      </c>
      <c r="O87" s="274" t="s">
        <v>112</v>
      </c>
      <c r="P87" s="275"/>
      <c r="Q87" s="274" t="s">
        <v>112</v>
      </c>
      <c r="R87" s="275"/>
      <c r="S87" s="97" t="s">
        <v>112</v>
      </c>
      <c r="T87" s="97" t="s">
        <v>112</v>
      </c>
      <c r="U87" s="97" t="s">
        <v>112</v>
      </c>
      <c r="V87" s="97" t="s">
        <v>112</v>
      </c>
      <c r="W87" s="274" t="s">
        <v>112</v>
      </c>
      <c r="X87" s="275"/>
      <c r="Y87" s="274" t="s">
        <v>112</v>
      </c>
      <c r="Z87" s="275"/>
      <c r="AA87" s="274" t="s">
        <v>112</v>
      </c>
      <c r="AB87" s="275"/>
      <c r="AC87" s="274" t="s">
        <v>112</v>
      </c>
      <c r="AD87" s="275"/>
    </row>
    <row r="88" spans="1:30" s="99" customFormat="1" x14ac:dyDescent="0.25">
      <c r="A88" s="296" t="s">
        <v>204</v>
      </c>
      <c r="B88" s="297"/>
      <c r="C88" s="274" t="s">
        <v>112</v>
      </c>
      <c r="D88" s="275"/>
      <c r="E88" s="274" t="s">
        <v>112</v>
      </c>
      <c r="F88" s="275"/>
      <c r="G88" s="274" t="s">
        <v>112</v>
      </c>
      <c r="H88" s="275"/>
      <c r="I88" s="274" t="s">
        <v>112</v>
      </c>
      <c r="J88" s="275"/>
      <c r="K88" s="274" t="s">
        <v>112</v>
      </c>
      <c r="L88" s="275"/>
      <c r="M88" s="97" t="s">
        <v>112</v>
      </c>
      <c r="N88" s="97" t="s">
        <v>112</v>
      </c>
      <c r="O88" s="274" t="s">
        <v>112</v>
      </c>
      <c r="P88" s="275"/>
      <c r="Q88" s="274" t="s">
        <v>112</v>
      </c>
      <c r="R88" s="275"/>
      <c r="S88" s="97" t="s">
        <v>112</v>
      </c>
      <c r="T88" s="97" t="s">
        <v>112</v>
      </c>
      <c r="U88" s="97" t="s">
        <v>112</v>
      </c>
      <c r="V88" s="97" t="s">
        <v>112</v>
      </c>
      <c r="W88" s="274" t="s">
        <v>112</v>
      </c>
      <c r="X88" s="275"/>
      <c r="Y88" s="274" t="s">
        <v>112</v>
      </c>
      <c r="Z88" s="275"/>
      <c r="AA88" s="274" t="s">
        <v>112</v>
      </c>
      <c r="AB88" s="275"/>
      <c r="AC88" s="274" t="s">
        <v>112</v>
      </c>
      <c r="AD88" s="275"/>
    </row>
    <row r="89" spans="1:30" s="99" customFormat="1" x14ac:dyDescent="0.25">
      <c r="A89" s="296" t="s">
        <v>203</v>
      </c>
      <c r="B89" s="297"/>
      <c r="C89" s="274" t="s">
        <v>112</v>
      </c>
      <c r="D89" s="275"/>
      <c r="E89" s="274" t="s">
        <v>112</v>
      </c>
      <c r="F89" s="275"/>
      <c r="G89" s="274" t="s">
        <v>112</v>
      </c>
      <c r="H89" s="275"/>
      <c r="I89" s="274" t="s">
        <v>112</v>
      </c>
      <c r="J89" s="275"/>
      <c r="K89" s="274" t="s">
        <v>112</v>
      </c>
      <c r="L89" s="275"/>
      <c r="M89" s="97" t="s">
        <v>112</v>
      </c>
      <c r="N89" s="97" t="s">
        <v>112</v>
      </c>
      <c r="O89" s="274" t="s">
        <v>112</v>
      </c>
      <c r="P89" s="275"/>
      <c r="Q89" s="274" t="s">
        <v>112</v>
      </c>
      <c r="R89" s="275"/>
      <c r="S89" s="97" t="s">
        <v>112</v>
      </c>
      <c r="T89" s="97" t="s">
        <v>112</v>
      </c>
      <c r="U89" s="97" t="s">
        <v>112</v>
      </c>
      <c r="V89" s="97" t="s">
        <v>112</v>
      </c>
      <c r="W89" s="274" t="s">
        <v>112</v>
      </c>
      <c r="X89" s="275"/>
      <c r="Y89" s="274" t="s">
        <v>112</v>
      </c>
      <c r="Z89" s="275"/>
      <c r="AA89" s="274" t="s">
        <v>112</v>
      </c>
      <c r="AB89" s="275"/>
      <c r="AC89" s="274" t="s">
        <v>112</v>
      </c>
      <c r="AD89" s="275"/>
    </row>
    <row r="90" spans="1:30" s="99" customFormat="1" x14ac:dyDescent="0.25">
      <c r="A90" s="296" t="s">
        <v>201</v>
      </c>
      <c r="B90" s="297"/>
      <c r="C90" s="274" t="s">
        <v>112</v>
      </c>
      <c r="D90" s="275"/>
      <c r="E90" s="274" t="s">
        <v>112</v>
      </c>
      <c r="F90" s="275"/>
      <c r="G90" s="274" t="s">
        <v>112</v>
      </c>
      <c r="H90" s="275"/>
      <c r="I90" s="274" t="s">
        <v>112</v>
      </c>
      <c r="J90" s="275"/>
      <c r="K90" s="274" t="s">
        <v>112</v>
      </c>
      <c r="L90" s="275"/>
      <c r="M90" s="97" t="s">
        <v>112</v>
      </c>
      <c r="N90" s="97" t="s">
        <v>112</v>
      </c>
      <c r="O90" s="274" t="s">
        <v>112</v>
      </c>
      <c r="P90" s="275"/>
      <c r="Q90" s="274" t="s">
        <v>112</v>
      </c>
      <c r="R90" s="275"/>
      <c r="S90" s="97" t="s">
        <v>112</v>
      </c>
      <c r="T90" s="97" t="s">
        <v>112</v>
      </c>
      <c r="U90" s="97" t="s">
        <v>112</v>
      </c>
      <c r="V90" s="97" t="s">
        <v>112</v>
      </c>
      <c r="W90" s="274" t="s">
        <v>112</v>
      </c>
      <c r="X90" s="275"/>
      <c r="Y90" s="274" t="s">
        <v>112</v>
      </c>
      <c r="Z90" s="275"/>
      <c r="AA90" s="274" t="s">
        <v>112</v>
      </c>
      <c r="AB90" s="275"/>
      <c r="AC90" s="274" t="s">
        <v>112</v>
      </c>
      <c r="AD90" s="275"/>
    </row>
    <row r="91" spans="1:30" s="99" customFormat="1" x14ac:dyDescent="0.25">
      <c r="A91" s="296" t="s">
        <v>202</v>
      </c>
      <c r="B91" s="297"/>
      <c r="C91" s="274" t="s">
        <v>112</v>
      </c>
      <c r="D91" s="275"/>
      <c r="E91" s="274" t="s">
        <v>112</v>
      </c>
      <c r="F91" s="275"/>
      <c r="G91" s="274" t="s">
        <v>112</v>
      </c>
      <c r="H91" s="275"/>
      <c r="I91" s="274" t="s">
        <v>112</v>
      </c>
      <c r="J91" s="275"/>
      <c r="K91" s="274" t="s">
        <v>112</v>
      </c>
      <c r="L91" s="275"/>
      <c r="M91" s="97" t="s">
        <v>112</v>
      </c>
      <c r="N91" s="97" t="s">
        <v>112</v>
      </c>
      <c r="O91" s="274" t="s">
        <v>112</v>
      </c>
      <c r="P91" s="275"/>
      <c r="Q91" s="274" t="s">
        <v>112</v>
      </c>
      <c r="R91" s="275"/>
      <c r="S91" s="97" t="s">
        <v>112</v>
      </c>
      <c r="T91" s="97" t="s">
        <v>112</v>
      </c>
      <c r="U91" s="97" t="s">
        <v>112</v>
      </c>
      <c r="V91" s="97" t="s">
        <v>112</v>
      </c>
      <c r="W91" s="274" t="s">
        <v>112</v>
      </c>
      <c r="X91" s="275"/>
      <c r="Y91" s="274" t="s">
        <v>112</v>
      </c>
      <c r="Z91" s="275"/>
      <c r="AA91" s="274" t="s">
        <v>112</v>
      </c>
      <c r="AB91" s="275"/>
      <c r="AC91" s="274" t="s">
        <v>112</v>
      </c>
      <c r="AD91" s="275"/>
    </row>
    <row r="92" spans="1:30" s="99" customFormat="1" x14ac:dyDescent="0.25">
      <c r="A92" s="296" t="s">
        <v>123</v>
      </c>
      <c r="B92" s="297"/>
      <c r="C92" s="274" t="s">
        <v>112</v>
      </c>
      <c r="D92" s="275"/>
      <c r="E92" s="274" t="s">
        <v>112</v>
      </c>
      <c r="F92" s="275"/>
      <c r="G92" s="274" t="s">
        <v>112</v>
      </c>
      <c r="H92" s="275"/>
      <c r="I92" s="274" t="s">
        <v>112</v>
      </c>
      <c r="J92" s="275"/>
      <c r="K92" s="274" t="s">
        <v>112</v>
      </c>
      <c r="L92" s="275"/>
      <c r="M92" s="97" t="s">
        <v>112</v>
      </c>
      <c r="N92" s="97" t="s">
        <v>112</v>
      </c>
      <c r="O92" s="274" t="s">
        <v>112</v>
      </c>
      <c r="P92" s="275"/>
      <c r="Q92" s="274" t="s">
        <v>112</v>
      </c>
      <c r="R92" s="275"/>
      <c r="S92" s="97" t="s">
        <v>112</v>
      </c>
      <c r="T92" s="97" t="s">
        <v>112</v>
      </c>
      <c r="U92" s="97" t="s">
        <v>112</v>
      </c>
      <c r="V92" s="97" t="s">
        <v>112</v>
      </c>
      <c r="W92" s="274" t="s">
        <v>112</v>
      </c>
      <c r="X92" s="275"/>
      <c r="Y92" s="274" t="s">
        <v>112</v>
      </c>
      <c r="Z92" s="275"/>
      <c r="AA92" s="274" t="s">
        <v>112</v>
      </c>
      <c r="AB92" s="275"/>
      <c r="AC92" s="274" t="s">
        <v>112</v>
      </c>
      <c r="AD92" s="275"/>
    </row>
    <row r="93" spans="1:30" s="99" customFormat="1" x14ac:dyDescent="0.25">
      <c r="A93" s="296" t="s">
        <v>135</v>
      </c>
      <c r="B93" s="297"/>
      <c r="C93" s="274" t="s">
        <v>112</v>
      </c>
      <c r="D93" s="275"/>
      <c r="E93" s="274" t="s">
        <v>112</v>
      </c>
      <c r="F93" s="275"/>
      <c r="G93" s="274" t="s">
        <v>112</v>
      </c>
      <c r="H93" s="275"/>
      <c r="I93" s="274" t="s">
        <v>112</v>
      </c>
      <c r="J93" s="275"/>
      <c r="K93" s="274" t="s">
        <v>112</v>
      </c>
      <c r="L93" s="275"/>
      <c r="M93" s="97" t="s">
        <v>112</v>
      </c>
      <c r="N93" s="97" t="s">
        <v>112</v>
      </c>
      <c r="O93" s="274" t="s">
        <v>112</v>
      </c>
      <c r="P93" s="275"/>
      <c r="Q93" s="274" t="s">
        <v>112</v>
      </c>
      <c r="R93" s="275"/>
      <c r="S93" s="97" t="s">
        <v>112</v>
      </c>
      <c r="T93" s="97" t="s">
        <v>112</v>
      </c>
      <c r="U93" s="97" t="s">
        <v>112</v>
      </c>
      <c r="V93" s="97" t="s">
        <v>112</v>
      </c>
      <c r="W93" s="274" t="s">
        <v>112</v>
      </c>
      <c r="X93" s="275"/>
      <c r="Y93" s="274" t="s">
        <v>112</v>
      </c>
      <c r="Z93" s="275"/>
      <c r="AA93" s="274" t="s">
        <v>112</v>
      </c>
      <c r="AB93" s="275"/>
      <c r="AC93" s="274" t="s">
        <v>112</v>
      </c>
      <c r="AD93" s="275"/>
    </row>
    <row r="94" spans="1:30" s="99" customFormat="1" x14ac:dyDescent="0.25">
      <c r="A94" s="296" t="s">
        <v>124</v>
      </c>
      <c r="B94" s="297"/>
      <c r="C94" s="274" t="s">
        <v>112</v>
      </c>
      <c r="D94" s="275"/>
      <c r="E94" s="274" t="s">
        <v>112</v>
      </c>
      <c r="F94" s="275"/>
      <c r="G94" s="274" t="s">
        <v>112</v>
      </c>
      <c r="H94" s="275"/>
      <c r="I94" s="274" t="s">
        <v>112</v>
      </c>
      <c r="J94" s="275"/>
      <c r="K94" s="274" t="s">
        <v>112</v>
      </c>
      <c r="L94" s="275"/>
      <c r="M94" s="97" t="s">
        <v>112</v>
      </c>
      <c r="N94" s="97" t="s">
        <v>112</v>
      </c>
      <c r="O94" s="274" t="s">
        <v>112</v>
      </c>
      <c r="P94" s="275"/>
      <c r="Q94" s="274" t="s">
        <v>112</v>
      </c>
      <c r="R94" s="275"/>
      <c r="S94" s="97" t="s">
        <v>112</v>
      </c>
      <c r="T94" s="97" t="s">
        <v>112</v>
      </c>
      <c r="U94" s="97" t="s">
        <v>112</v>
      </c>
      <c r="V94" s="97" t="s">
        <v>112</v>
      </c>
      <c r="W94" s="274" t="s">
        <v>112</v>
      </c>
      <c r="X94" s="275"/>
      <c r="Y94" s="274" t="s">
        <v>112</v>
      </c>
      <c r="Z94" s="275"/>
      <c r="AA94" s="274" t="s">
        <v>112</v>
      </c>
      <c r="AB94" s="275"/>
      <c r="AC94" s="274" t="s">
        <v>112</v>
      </c>
      <c r="AD94" s="275"/>
    </row>
    <row r="95" spans="1:30" s="99" customFormat="1" x14ac:dyDescent="0.25">
      <c r="A95" s="296" t="s">
        <v>125</v>
      </c>
      <c r="B95" s="297"/>
      <c r="C95" s="274" t="s">
        <v>112</v>
      </c>
      <c r="D95" s="275"/>
      <c r="E95" s="274" t="s">
        <v>112</v>
      </c>
      <c r="F95" s="275"/>
      <c r="G95" s="274" t="s">
        <v>112</v>
      </c>
      <c r="H95" s="275"/>
      <c r="I95" s="274" t="s">
        <v>112</v>
      </c>
      <c r="J95" s="275"/>
      <c r="K95" s="274" t="s">
        <v>112</v>
      </c>
      <c r="L95" s="275"/>
      <c r="M95" s="97" t="s">
        <v>112</v>
      </c>
      <c r="N95" s="97" t="s">
        <v>112</v>
      </c>
      <c r="O95" s="274" t="s">
        <v>112</v>
      </c>
      <c r="P95" s="275"/>
      <c r="Q95" s="274" t="s">
        <v>112</v>
      </c>
      <c r="R95" s="275"/>
      <c r="S95" s="97" t="s">
        <v>112</v>
      </c>
      <c r="T95" s="97" t="s">
        <v>112</v>
      </c>
      <c r="U95" s="97" t="s">
        <v>112</v>
      </c>
      <c r="V95" s="97" t="s">
        <v>112</v>
      </c>
      <c r="W95" s="274" t="s">
        <v>112</v>
      </c>
      <c r="X95" s="275"/>
      <c r="Y95" s="274" t="s">
        <v>112</v>
      </c>
      <c r="Z95" s="275"/>
      <c r="AA95" s="274" t="s">
        <v>112</v>
      </c>
      <c r="AB95" s="275"/>
      <c r="AC95" s="274" t="s">
        <v>112</v>
      </c>
      <c r="AD95" s="275"/>
    </row>
    <row r="96" spans="1:30" s="99" customFormat="1" x14ac:dyDescent="0.25">
      <c r="A96" s="296" t="s">
        <v>126</v>
      </c>
      <c r="B96" s="297"/>
      <c r="C96" s="274" t="s">
        <v>112</v>
      </c>
      <c r="D96" s="275"/>
      <c r="E96" s="274" t="s">
        <v>112</v>
      </c>
      <c r="F96" s="275"/>
      <c r="G96" s="274" t="s">
        <v>112</v>
      </c>
      <c r="H96" s="275"/>
      <c r="I96" s="274" t="s">
        <v>112</v>
      </c>
      <c r="J96" s="275"/>
      <c r="K96" s="274" t="s">
        <v>112</v>
      </c>
      <c r="L96" s="275"/>
      <c r="M96" s="97" t="s">
        <v>112</v>
      </c>
      <c r="N96" s="97" t="s">
        <v>112</v>
      </c>
      <c r="O96" s="274" t="s">
        <v>112</v>
      </c>
      <c r="P96" s="275"/>
      <c r="Q96" s="274" t="s">
        <v>112</v>
      </c>
      <c r="R96" s="275"/>
      <c r="S96" s="97" t="s">
        <v>112</v>
      </c>
      <c r="T96" s="97" t="s">
        <v>112</v>
      </c>
      <c r="U96" s="97" t="s">
        <v>112</v>
      </c>
      <c r="V96" s="97" t="s">
        <v>112</v>
      </c>
      <c r="W96" s="274" t="s">
        <v>112</v>
      </c>
      <c r="X96" s="275"/>
      <c r="Y96" s="274" t="s">
        <v>112</v>
      </c>
      <c r="Z96" s="275"/>
      <c r="AA96" s="274" t="s">
        <v>112</v>
      </c>
      <c r="AB96" s="275"/>
      <c r="AC96" s="274" t="s">
        <v>112</v>
      </c>
      <c r="AD96" s="275"/>
    </row>
    <row r="97" spans="1:30" s="99" customFormat="1" x14ac:dyDescent="0.25">
      <c r="A97" s="296" t="s">
        <v>127</v>
      </c>
      <c r="B97" s="297"/>
      <c r="C97" s="274" t="s">
        <v>112</v>
      </c>
      <c r="D97" s="275"/>
      <c r="E97" s="274" t="s">
        <v>112</v>
      </c>
      <c r="F97" s="275"/>
      <c r="G97" s="274" t="s">
        <v>112</v>
      </c>
      <c r="H97" s="275"/>
      <c r="I97" s="274" t="s">
        <v>112</v>
      </c>
      <c r="J97" s="275"/>
      <c r="K97" s="274" t="s">
        <v>112</v>
      </c>
      <c r="L97" s="275"/>
      <c r="M97" s="97" t="s">
        <v>112</v>
      </c>
      <c r="N97" s="97" t="s">
        <v>112</v>
      </c>
      <c r="O97" s="274" t="s">
        <v>112</v>
      </c>
      <c r="P97" s="275"/>
      <c r="Q97" s="274" t="s">
        <v>112</v>
      </c>
      <c r="R97" s="275"/>
      <c r="S97" s="97" t="s">
        <v>112</v>
      </c>
      <c r="T97" s="97" t="s">
        <v>112</v>
      </c>
      <c r="U97" s="97" t="s">
        <v>112</v>
      </c>
      <c r="V97" s="97" t="s">
        <v>112</v>
      </c>
      <c r="W97" s="274" t="s">
        <v>112</v>
      </c>
      <c r="X97" s="275"/>
      <c r="Y97" s="274" t="s">
        <v>112</v>
      </c>
      <c r="Z97" s="275"/>
      <c r="AA97" s="274" t="s">
        <v>112</v>
      </c>
      <c r="AB97" s="275"/>
      <c r="AC97" s="274" t="s">
        <v>112</v>
      </c>
      <c r="AD97" s="275"/>
    </row>
    <row r="98" spans="1:30" s="99" customFormat="1" x14ac:dyDescent="0.25">
      <c r="A98" s="296" t="s">
        <v>128</v>
      </c>
      <c r="B98" s="297"/>
      <c r="C98" s="274" t="s">
        <v>112</v>
      </c>
      <c r="D98" s="275"/>
      <c r="E98" s="274" t="s">
        <v>112</v>
      </c>
      <c r="F98" s="275"/>
      <c r="G98" s="274" t="s">
        <v>112</v>
      </c>
      <c r="H98" s="275"/>
      <c r="I98" s="274" t="s">
        <v>112</v>
      </c>
      <c r="J98" s="275"/>
      <c r="K98" s="274" t="s">
        <v>112</v>
      </c>
      <c r="L98" s="275"/>
      <c r="M98" s="97" t="s">
        <v>112</v>
      </c>
      <c r="N98" s="97" t="s">
        <v>112</v>
      </c>
      <c r="O98" s="274" t="s">
        <v>112</v>
      </c>
      <c r="P98" s="275"/>
      <c r="Q98" s="274" t="s">
        <v>112</v>
      </c>
      <c r="R98" s="275"/>
      <c r="S98" s="97" t="s">
        <v>112</v>
      </c>
      <c r="T98" s="97" t="s">
        <v>112</v>
      </c>
      <c r="U98" s="97" t="s">
        <v>112</v>
      </c>
      <c r="V98" s="97" t="s">
        <v>112</v>
      </c>
      <c r="W98" s="274" t="s">
        <v>112</v>
      </c>
      <c r="X98" s="275"/>
      <c r="Y98" s="274" t="s">
        <v>112</v>
      </c>
      <c r="Z98" s="275"/>
      <c r="AA98" s="274" t="s">
        <v>112</v>
      </c>
      <c r="AB98" s="275"/>
      <c r="AC98" s="274" t="s">
        <v>112</v>
      </c>
      <c r="AD98" s="275"/>
    </row>
    <row r="99" spans="1:30" s="99" customFormat="1" x14ac:dyDescent="0.25">
      <c r="A99" s="296" t="s">
        <v>129</v>
      </c>
      <c r="B99" s="297"/>
      <c r="C99" s="274" t="s">
        <v>112</v>
      </c>
      <c r="D99" s="275"/>
      <c r="E99" s="274" t="s">
        <v>112</v>
      </c>
      <c r="F99" s="275"/>
      <c r="G99" s="274" t="s">
        <v>112</v>
      </c>
      <c r="H99" s="275"/>
      <c r="I99" s="274" t="s">
        <v>112</v>
      </c>
      <c r="J99" s="275"/>
      <c r="K99" s="274" t="s">
        <v>112</v>
      </c>
      <c r="L99" s="275"/>
      <c r="M99" s="97" t="s">
        <v>112</v>
      </c>
      <c r="N99" s="97" t="s">
        <v>112</v>
      </c>
      <c r="O99" s="274" t="s">
        <v>112</v>
      </c>
      <c r="P99" s="275"/>
      <c r="Q99" s="274" t="s">
        <v>112</v>
      </c>
      <c r="R99" s="275"/>
      <c r="S99" s="97" t="s">
        <v>112</v>
      </c>
      <c r="T99" s="97" t="s">
        <v>112</v>
      </c>
      <c r="U99" s="97" t="s">
        <v>112</v>
      </c>
      <c r="V99" s="97" t="s">
        <v>112</v>
      </c>
      <c r="W99" s="274" t="s">
        <v>112</v>
      </c>
      <c r="X99" s="275"/>
      <c r="Y99" s="274" t="s">
        <v>112</v>
      </c>
      <c r="Z99" s="275"/>
      <c r="AA99" s="274" t="s">
        <v>112</v>
      </c>
      <c r="AB99" s="275"/>
      <c r="AC99" s="274" t="s">
        <v>112</v>
      </c>
      <c r="AD99" s="275"/>
    </row>
    <row r="100" spans="1:30" s="99" customFormat="1" x14ac:dyDescent="0.25">
      <c r="A100" s="296" t="s">
        <v>130</v>
      </c>
      <c r="B100" s="297"/>
      <c r="C100" s="274" t="s">
        <v>112</v>
      </c>
      <c r="D100" s="275"/>
      <c r="E100" s="274" t="s">
        <v>112</v>
      </c>
      <c r="F100" s="275"/>
      <c r="G100" s="274" t="s">
        <v>112</v>
      </c>
      <c r="H100" s="275"/>
      <c r="I100" s="274" t="s">
        <v>112</v>
      </c>
      <c r="J100" s="275"/>
      <c r="K100" s="274" t="s">
        <v>112</v>
      </c>
      <c r="L100" s="275"/>
      <c r="M100" s="97" t="s">
        <v>112</v>
      </c>
      <c r="N100" s="97" t="s">
        <v>112</v>
      </c>
      <c r="O100" s="274" t="s">
        <v>112</v>
      </c>
      <c r="P100" s="275"/>
      <c r="Q100" s="274" t="s">
        <v>112</v>
      </c>
      <c r="R100" s="275"/>
      <c r="S100" s="97" t="s">
        <v>112</v>
      </c>
      <c r="T100" s="97" t="s">
        <v>112</v>
      </c>
      <c r="U100" s="97" t="s">
        <v>112</v>
      </c>
      <c r="V100" s="97" t="s">
        <v>112</v>
      </c>
      <c r="W100" s="274" t="s">
        <v>112</v>
      </c>
      <c r="X100" s="275"/>
      <c r="Y100" s="274" t="s">
        <v>112</v>
      </c>
      <c r="Z100" s="275"/>
      <c r="AA100" s="274" t="s">
        <v>112</v>
      </c>
      <c r="AB100" s="275"/>
      <c r="AC100" s="274" t="s">
        <v>112</v>
      </c>
      <c r="AD100" s="275"/>
    </row>
    <row r="101" spans="1:30" s="99" customFormat="1" x14ac:dyDescent="0.25">
      <c r="A101" s="296" t="s">
        <v>131</v>
      </c>
      <c r="B101" s="297"/>
      <c r="C101" s="274" t="s">
        <v>112</v>
      </c>
      <c r="D101" s="275"/>
      <c r="E101" s="274" t="s">
        <v>112</v>
      </c>
      <c r="F101" s="275"/>
      <c r="G101" s="274" t="s">
        <v>112</v>
      </c>
      <c r="H101" s="275"/>
      <c r="I101" s="274" t="s">
        <v>112</v>
      </c>
      <c r="J101" s="275"/>
      <c r="K101" s="274" t="s">
        <v>112</v>
      </c>
      <c r="L101" s="275"/>
      <c r="M101" s="97" t="s">
        <v>112</v>
      </c>
      <c r="N101" s="97" t="s">
        <v>112</v>
      </c>
      <c r="O101" s="274" t="s">
        <v>112</v>
      </c>
      <c r="P101" s="275"/>
      <c r="Q101" s="274" t="s">
        <v>112</v>
      </c>
      <c r="R101" s="275"/>
      <c r="S101" s="97" t="s">
        <v>112</v>
      </c>
      <c r="T101" s="97" t="s">
        <v>112</v>
      </c>
      <c r="U101" s="97" t="s">
        <v>112</v>
      </c>
      <c r="V101" s="97" t="s">
        <v>112</v>
      </c>
      <c r="W101" s="274" t="s">
        <v>112</v>
      </c>
      <c r="X101" s="275"/>
      <c r="Y101" s="274" t="s">
        <v>112</v>
      </c>
      <c r="Z101" s="275"/>
      <c r="AA101" s="274" t="s">
        <v>112</v>
      </c>
      <c r="AB101" s="275"/>
      <c r="AC101" s="274" t="s">
        <v>112</v>
      </c>
      <c r="AD101" s="275"/>
    </row>
    <row r="102" spans="1:30" s="99" customFormat="1" x14ac:dyDescent="0.25">
      <c r="A102" s="296" t="s">
        <v>132</v>
      </c>
      <c r="B102" s="297"/>
      <c r="C102" s="274" t="s">
        <v>112</v>
      </c>
      <c r="D102" s="275"/>
      <c r="E102" s="274" t="s">
        <v>112</v>
      </c>
      <c r="F102" s="275"/>
      <c r="G102" s="274" t="s">
        <v>112</v>
      </c>
      <c r="H102" s="275"/>
      <c r="I102" s="274" t="s">
        <v>112</v>
      </c>
      <c r="J102" s="275"/>
      <c r="K102" s="274" t="s">
        <v>112</v>
      </c>
      <c r="L102" s="275"/>
      <c r="M102" s="97" t="s">
        <v>112</v>
      </c>
      <c r="N102" s="97" t="s">
        <v>112</v>
      </c>
      <c r="O102" s="274" t="s">
        <v>112</v>
      </c>
      <c r="P102" s="275"/>
      <c r="Q102" s="274" t="s">
        <v>112</v>
      </c>
      <c r="R102" s="275"/>
      <c r="S102" s="97" t="s">
        <v>112</v>
      </c>
      <c r="T102" s="97" t="s">
        <v>112</v>
      </c>
      <c r="U102" s="97" t="s">
        <v>112</v>
      </c>
      <c r="V102" s="97" t="s">
        <v>112</v>
      </c>
      <c r="W102" s="274" t="s">
        <v>112</v>
      </c>
      <c r="X102" s="275"/>
      <c r="Y102" s="274" t="s">
        <v>112</v>
      </c>
      <c r="Z102" s="275"/>
      <c r="AA102" s="274" t="s">
        <v>112</v>
      </c>
      <c r="AB102" s="275"/>
      <c r="AC102" s="274" t="s">
        <v>112</v>
      </c>
      <c r="AD102" s="275"/>
    </row>
    <row r="103" spans="1:30" s="99" customFormat="1" x14ac:dyDescent="0.25">
      <c r="A103" s="296" t="s">
        <v>133</v>
      </c>
      <c r="B103" s="297"/>
      <c r="C103" s="274" t="s">
        <v>112</v>
      </c>
      <c r="D103" s="275"/>
      <c r="E103" s="274" t="s">
        <v>112</v>
      </c>
      <c r="F103" s="275"/>
      <c r="G103" s="274" t="s">
        <v>112</v>
      </c>
      <c r="H103" s="275"/>
      <c r="I103" s="274" t="s">
        <v>112</v>
      </c>
      <c r="J103" s="275"/>
      <c r="K103" s="274" t="s">
        <v>112</v>
      </c>
      <c r="L103" s="275"/>
      <c r="M103" s="97" t="s">
        <v>112</v>
      </c>
      <c r="N103" s="97" t="s">
        <v>112</v>
      </c>
      <c r="O103" s="274" t="s">
        <v>112</v>
      </c>
      <c r="P103" s="275"/>
      <c r="Q103" s="274" t="s">
        <v>112</v>
      </c>
      <c r="R103" s="275"/>
      <c r="S103" s="97" t="s">
        <v>112</v>
      </c>
      <c r="T103" s="97" t="s">
        <v>112</v>
      </c>
      <c r="U103" s="97" t="s">
        <v>112</v>
      </c>
      <c r="V103" s="97" t="s">
        <v>112</v>
      </c>
      <c r="W103" s="274" t="s">
        <v>112</v>
      </c>
      <c r="X103" s="275"/>
      <c r="Y103" s="274" t="s">
        <v>112</v>
      </c>
      <c r="Z103" s="275"/>
      <c r="AA103" s="274" t="s">
        <v>112</v>
      </c>
      <c r="AB103" s="275"/>
      <c r="AC103" s="274" t="s">
        <v>112</v>
      </c>
      <c r="AD103" s="275"/>
    </row>
    <row r="104" spans="1:30" s="99" customFormat="1" x14ac:dyDescent="0.25">
      <c r="A104" s="296" t="s">
        <v>134</v>
      </c>
      <c r="B104" s="297"/>
      <c r="C104" s="274" t="s">
        <v>112</v>
      </c>
      <c r="D104" s="275"/>
      <c r="E104" s="274" t="s">
        <v>112</v>
      </c>
      <c r="F104" s="275"/>
      <c r="G104" s="274" t="s">
        <v>112</v>
      </c>
      <c r="H104" s="275"/>
      <c r="I104" s="274" t="s">
        <v>112</v>
      </c>
      <c r="J104" s="275"/>
      <c r="K104" s="274" t="s">
        <v>112</v>
      </c>
      <c r="L104" s="275"/>
      <c r="M104" s="97" t="s">
        <v>112</v>
      </c>
      <c r="N104" s="97" t="s">
        <v>112</v>
      </c>
      <c r="O104" s="274" t="s">
        <v>112</v>
      </c>
      <c r="P104" s="275"/>
      <c r="Q104" s="274" t="s">
        <v>112</v>
      </c>
      <c r="R104" s="275"/>
      <c r="S104" s="97" t="s">
        <v>112</v>
      </c>
      <c r="T104" s="97" t="s">
        <v>112</v>
      </c>
      <c r="U104" s="97" t="s">
        <v>112</v>
      </c>
      <c r="V104" s="97" t="s">
        <v>112</v>
      </c>
      <c r="W104" s="274" t="s">
        <v>112</v>
      </c>
      <c r="X104" s="275"/>
      <c r="Y104" s="274" t="s">
        <v>112</v>
      </c>
      <c r="Z104" s="275"/>
      <c r="AA104" s="274" t="s">
        <v>112</v>
      </c>
      <c r="AB104" s="275"/>
      <c r="AC104" s="274" t="s">
        <v>112</v>
      </c>
      <c r="AD104" s="275"/>
    </row>
    <row r="105" spans="1:30" s="99" customFormat="1" x14ac:dyDescent="0.25">
      <c r="A105" s="214" t="s">
        <v>200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5"/>
      <c r="AA105" s="172"/>
      <c r="AB105" s="175"/>
      <c r="AC105" s="172"/>
      <c r="AD105" s="175"/>
    </row>
    <row r="106" spans="1:30" s="99" customFormat="1" x14ac:dyDescent="0.25">
      <c r="A106" s="201" t="s">
        <v>159</v>
      </c>
      <c r="B106" s="202"/>
      <c r="C106" s="274" t="s">
        <v>112</v>
      </c>
      <c r="D106" s="275"/>
      <c r="E106" s="300">
        <v>1904</v>
      </c>
      <c r="F106" s="301"/>
      <c r="G106" s="300">
        <v>1904</v>
      </c>
      <c r="H106" s="301"/>
      <c r="I106" s="274" t="s">
        <v>112</v>
      </c>
      <c r="J106" s="275"/>
      <c r="K106" s="274" t="s">
        <v>112</v>
      </c>
      <c r="L106" s="275"/>
      <c r="M106" s="98" t="s">
        <v>112</v>
      </c>
      <c r="N106" s="97" t="s">
        <v>112</v>
      </c>
      <c r="O106" s="300">
        <v>1904</v>
      </c>
      <c r="P106" s="301"/>
      <c r="Q106" s="274" t="s">
        <v>112</v>
      </c>
      <c r="R106" s="275"/>
      <c r="S106" s="98" t="s">
        <v>112</v>
      </c>
      <c r="T106" s="97" t="s">
        <v>112</v>
      </c>
      <c r="U106" s="98" t="s">
        <v>112</v>
      </c>
      <c r="V106" s="97" t="s">
        <v>112</v>
      </c>
      <c r="W106" s="300" t="s">
        <v>112</v>
      </c>
      <c r="X106" s="301"/>
      <c r="Y106" s="274" t="s">
        <v>112</v>
      </c>
      <c r="Z106" s="275"/>
      <c r="AA106" s="274" t="s">
        <v>112</v>
      </c>
      <c r="AB106" s="275"/>
      <c r="AC106" s="274" t="s">
        <v>112</v>
      </c>
      <c r="AD106" s="275"/>
    </row>
    <row r="107" spans="1:30" s="99" customFormat="1" x14ac:dyDescent="0.25">
      <c r="A107" s="201" t="s">
        <v>178</v>
      </c>
      <c r="B107" s="227"/>
      <c r="C107" s="274">
        <v>2400</v>
      </c>
      <c r="D107" s="275"/>
      <c r="E107" s="300" t="s">
        <v>112</v>
      </c>
      <c r="F107" s="301"/>
      <c r="G107" s="300" t="s">
        <v>112</v>
      </c>
      <c r="H107" s="301"/>
      <c r="I107" s="274">
        <v>2400</v>
      </c>
      <c r="J107" s="275"/>
      <c r="K107" s="274">
        <v>2400</v>
      </c>
      <c r="L107" s="275"/>
      <c r="M107" s="98" t="s">
        <v>112</v>
      </c>
      <c r="N107" s="97" t="s">
        <v>112</v>
      </c>
      <c r="O107" s="300" t="s">
        <v>112</v>
      </c>
      <c r="P107" s="301"/>
      <c r="Q107" s="274" t="s">
        <v>112</v>
      </c>
      <c r="R107" s="275"/>
      <c r="S107" s="98" t="s">
        <v>112</v>
      </c>
      <c r="T107" s="97" t="s">
        <v>112</v>
      </c>
      <c r="U107" s="98" t="s">
        <v>112</v>
      </c>
      <c r="V107" s="97" t="s">
        <v>112</v>
      </c>
      <c r="W107" s="300" t="s">
        <v>112</v>
      </c>
      <c r="X107" s="301"/>
      <c r="Y107" s="274" t="s">
        <v>112</v>
      </c>
      <c r="Z107" s="275"/>
      <c r="AA107" s="274" t="s">
        <v>112</v>
      </c>
      <c r="AB107" s="275"/>
      <c r="AC107" s="274" t="s">
        <v>112</v>
      </c>
      <c r="AD107" s="275"/>
    </row>
    <row r="108" spans="1:30" s="99" customFormat="1" x14ac:dyDescent="0.25">
      <c r="A108" s="201" t="s">
        <v>179</v>
      </c>
      <c r="B108" s="227"/>
      <c r="C108" s="274">
        <v>2400</v>
      </c>
      <c r="D108" s="275"/>
      <c r="E108" s="300" t="s">
        <v>112</v>
      </c>
      <c r="F108" s="301"/>
      <c r="G108" s="300" t="s">
        <v>112</v>
      </c>
      <c r="H108" s="301"/>
      <c r="I108" s="274">
        <v>2400</v>
      </c>
      <c r="J108" s="275"/>
      <c r="K108" s="274">
        <v>2400</v>
      </c>
      <c r="L108" s="275"/>
      <c r="M108" s="98" t="s">
        <v>112</v>
      </c>
      <c r="N108" s="97" t="s">
        <v>112</v>
      </c>
      <c r="O108" s="300" t="s">
        <v>112</v>
      </c>
      <c r="P108" s="301"/>
      <c r="Q108" s="274">
        <v>2400</v>
      </c>
      <c r="R108" s="275"/>
      <c r="S108" s="98" t="s">
        <v>112</v>
      </c>
      <c r="T108" s="97" t="s">
        <v>112</v>
      </c>
      <c r="U108" s="98" t="s">
        <v>112</v>
      </c>
      <c r="V108" s="97" t="s">
        <v>112</v>
      </c>
      <c r="W108" s="274">
        <v>2400</v>
      </c>
      <c r="X108" s="275"/>
      <c r="Y108" s="274" t="s">
        <v>112</v>
      </c>
      <c r="Z108" s="275"/>
      <c r="AA108" s="274" t="s">
        <v>112</v>
      </c>
      <c r="AB108" s="275"/>
      <c r="AC108" s="274" t="s">
        <v>112</v>
      </c>
      <c r="AD108" s="275"/>
    </row>
    <row r="109" spans="1:30" s="99" customFormat="1" x14ac:dyDescent="0.25">
      <c r="A109" s="201" t="s">
        <v>180</v>
      </c>
      <c r="B109" s="227"/>
      <c r="C109" s="274">
        <v>2400</v>
      </c>
      <c r="D109" s="275"/>
      <c r="E109" s="300" t="s">
        <v>112</v>
      </c>
      <c r="F109" s="301"/>
      <c r="G109" s="300" t="s">
        <v>112</v>
      </c>
      <c r="H109" s="301"/>
      <c r="I109" s="274">
        <v>2400</v>
      </c>
      <c r="J109" s="275"/>
      <c r="K109" s="274">
        <v>2400</v>
      </c>
      <c r="L109" s="275"/>
      <c r="M109" s="98" t="s">
        <v>112</v>
      </c>
      <c r="N109" s="97" t="s">
        <v>112</v>
      </c>
      <c r="O109" s="300" t="s">
        <v>112</v>
      </c>
      <c r="P109" s="301"/>
      <c r="Q109" s="274" t="s">
        <v>112</v>
      </c>
      <c r="R109" s="275"/>
      <c r="S109" s="98" t="s">
        <v>112</v>
      </c>
      <c r="T109" s="97" t="s">
        <v>112</v>
      </c>
      <c r="U109" s="98" t="s">
        <v>112</v>
      </c>
      <c r="V109" s="97" t="s">
        <v>112</v>
      </c>
      <c r="W109" s="300" t="s">
        <v>112</v>
      </c>
      <c r="X109" s="301"/>
      <c r="Y109" s="274" t="s">
        <v>112</v>
      </c>
      <c r="Z109" s="275"/>
      <c r="AA109" s="274" t="s">
        <v>112</v>
      </c>
      <c r="AB109" s="275"/>
      <c r="AC109" s="274" t="s">
        <v>112</v>
      </c>
      <c r="AD109" s="275"/>
    </row>
    <row r="110" spans="1:30" s="99" customFormat="1" x14ac:dyDescent="0.25">
      <c r="A110" s="201" t="s">
        <v>181</v>
      </c>
      <c r="B110" s="227"/>
      <c r="C110" s="274">
        <v>529</v>
      </c>
      <c r="D110" s="275"/>
      <c r="E110" s="300" t="s">
        <v>112</v>
      </c>
      <c r="F110" s="301"/>
      <c r="G110" s="300" t="s">
        <v>112</v>
      </c>
      <c r="H110" s="301"/>
      <c r="I110" s="274">
        <v>529</v>
      </c>
      <c r="J110" s="275"/>
      <c r="K110" s="274">
        <v>529</v>
      </c>
      <c r="L110" s="275"/>
      <c r="M110" s="98" t="s">
        <v>112</v>
      </c>
      <c r="N110" s="97" t="s">
        <v>112</v>
      </c>
      <c r="O110" s="300" t="s">
        <v>112</v>
      </c>
      <c r="P110" s="301"/>
      <c r="Q110" s="274" t="s">
        <v>112</v>
      </c>
      <c r="R110" s="275"/>
      <c r="S110" s="98" t="s">
        <v>112</v>
      </c>
      <c r="T110" s="97" t="s">
        <v>112</v>
      </c>
      <c r="U110" s="98" t="s">
        <v>112</v>
      </c>
      <c r="V110" s="97" t="s">
        <v>112</v>
      </c>
      <c r="W110" s="300" t="s">
        <v>112</v>
      </c>
      <c r="X110" s="301"/>
      <c r="Y110" s="274" t="s">
        <v>112</v>
      </c>
      <c r="Z110" s="275"/>
      <c r="AA110" s="274" t="s">
        <v>112</v>
      </c>
      <c r="AB110" s="275"/>
      <c r="AC110" s="274" t="s">
        <v>112</v>
      </c>
      <c r="AD110" s="275"/>
    </row>
    <row r="111" spans="1:30" s="99" customFormat="1" x14ac:dyDescent="0.25">
      <c r="A111" s="201" t="s">
        <v>182</v>
      </c>
      <c r="B111" s="227"/>
      <c r="C111" s="274" t="s">
        <v>112</v>
      </c>
      <c r="D111" s="275"/>
      <c r="E111" s="274" t="s">
        <v>112</v>
      </c>
      <c r="F111" s="275"/>
      <c r="G111" s="274" t="s">
        <v>112</v>
      </c>
      <c r="H111" s="275"/>
      <c r="I111" s="274" t="s">
        <v>112</v>
      </c>
      <c r="J111" s="275"/>
      <c r="K111" s="274" t="s">
        <v>112</v>
      </c>
      <c r="L111" s="275"/>
      <c r="M111" s="98" t="s">
        <v>112</v>
      </c>
      <c r="N111" s="97" t="s">
        <v>112</v>
      </c>
      <c r="O111" s="274" t="s">
        <v>112</v>
      </c>
      <c r="P111" s="275"/>
      <c r="Q111" s="274">
        <v>1904</v>
      </c>
      <c r="R111" s="275"/>
      <c r="S111" s="98" t="s">
        <v>112</v>
      </c>
      <c r="T111" s="97" t="s">
        <v>112</v>
      </c>
      <c r="U111" s="98" t="s">
        <v>112</v>
      </c>
      <c r="V111" s="97" t="s">
        <v>112</v>
      </c>
      <c r="W111" s="300">
        <v>1904</v>
      </c>
      <c r="X111" s="301"/>
      <c r="Y111" s="274" t="s">
        <v>112</v>
      </c>
      <c r="Z111" s="275"/>
      <c r="AA111" s="274" t="s">
        <v>112</v>
      </c>
      <c r="AB111" s="275"/>
      <c r="AC111" s="274" t="s">
        <v>112</v>
      </c>
      <c r="AD111" s="275"/>
    </row>
    <row r="112" spans="1:30" s="99" customFormat="1" x14ac:dyDescent="0.25">
      <c r="A112" s="201" t="s">
        <v>183</v>
      </c>
      <c r="B112" s="227"/>
      <c r="C112" s="274" t="s">
        <v>112</v>
      </c>
      <c r="D112" s="275"/>
      <c r="E112" s="274" t="s">
        <v>112</v>
      </c>
      <c r="F112" s="275"/>
      <c r="G112" s="274" t="s">
        <v>112</v>
      </c>
      <c r="H112" s="275"/>
      <c r="I112" s="274" t="s">
        <v>112</v>
      </c>
      <c r="J112" s="275"/>
      <c r="K112" s="274" t="s">
        <v>112</v>
      </c>
      <c r="L112" s="275"/>
      <c r="M112" s="98" t="s">
        <v>112</v>
      </c>
      <c r="N112" s="97" t="s">
        <v>112</v>
      </c>
      <c r="O112" s="274" t="s">
        <v>112</v>
      </c>
      <c r="P112" s="275"/>
      <c r="Q112" s="274">
        <v>1904</v>
      </c>
      <c r="R112" s="275"/>
      <c r="S112" s="98" t="s">
        <v>112</v>
      </c>
      <c r="T112" s="97" t="s">
        <v>112</v>
      </c>
      <c r="U112" s="98" t="s">
        <v>112</v>
      </c>
      <c r="V112" s="97" t="s">
        <v>112</v>
      </c>
      <c r="W112" s="300">
        <v>1904</v>
      </c>
      <c r="X112" s="301"/>
      <c r="Y112" s="274" t="s">
        <v>112</v>
      </c>
      <c r="Z112" s="275"/>
      <c r="AA112" s="274" t="s">
        <v>112</v>
      </c>
      <c r="AB112" s="275"/>
      <c r="AC112" s="274" t="s">
        <v>112</v>
      </c>
      <c r="AD112" s="275"/>
    </row>
    <row r="113" spans="1:30" s="99" customFormat="1" x14ac:dyDescent="0.25">
      <c r="A113" s="201" t="s">
        <v>184</v>
      </c>
      <c r="B113" s="227"/>
      <c r="C113" s="274" t="s">
        <v>112</v>
      </c>
      <c r="D113" s="275"/>
      <c r="E113" s="274" t="s">
        <v>112</v>
      </c>
      <c r="F113" s="275"/>
      <c r="G113" s="274" t="s">
        <v>112</v>
      </c>
      <c r="H113" s="275"/>
      <c r="I113" s="274" t="s">
        <v>112</v>
      </c>
      <c r="J113" s="275"/>
      <c r="K113" s="274" t="s">
        <v>112</v>
      </c>
      <c r="L113" s="275"/>
      <c r="M113" s="98" t="s">
        <v>112</v>
      </c>
      <c r="N113" s="97" t="s">
        <v>112</v>
      </c>
      <c r="O113" s="274" t="s">
        <v>112</v>
      </c>
      <c r="P113" s="275"/>
      <c r="Q113" s="274" t="s">
        <v>112</v>
      </c>
      <c r="R113" s="275"/>
      <c r="S113" s="98" t="s">
        <v>112</v>
      </c>
      <c r="T113" s="97" t="s">
        <v>112</v>
      </c>
      <c r="U113" s="98" t="s">
        <v>112</v>
      </c>
      <c r="V113" s="97" t="s">
        <v>112</v>
      </c>
      <c r="W113" s="300" t="s">
        <v>112</v>
      </c>
      <c r="X113" s="301"/>
      <c r="Y113" s="274" t="s">
        <v>112</v>
      </c>
      <c r="Z113" s="275"/>
      <c r="AA113" s="274" t="s">
        <v>112</v>
      </c>
      <c r="AB113" s="275"/>
      <c r="AC113" s="274" t="s">
        <v>112</v>
      </c>
      <c r="AD113" s="275"/>
    </row>
    <row r="114" spans="1:30" s="99" customFormat="1" x14ac:dyDescent="0.25">
      <c r="A114" s="201" t="s">
        <v>363</v>
      </c>
      <c r="B114" s="227"/>
      <c r="C114" s="144"/>
      <c r="D114" s="145"/>
      <c r="E114" s="144"/>
      <c r="F114" s="145"/>
      <c r="G114" s="144"/>
      <c r="H114" s="145"/>
      <c r="I114" s="274" t="s">
        <v>112</v>
      </c>
      <c r="J114" s="275"/>
      <c r="K114" s="274" t="s">
        <v>112</v>
      </c>
      <c r="L114" s="275"/>
      <c r="M114" s="98"/>
      <c r="N114" s="97"/>
      <c r="O114" s="144"/>
      <c r="P114" s="145"/>
      <c r="Q114" s="274" t="s">
        <v>112</v>
      </c>
      <c r="R114" s="275"/>
      <c r="S114" s="98"/>
      <c r="T114" s="97"/>
      <c r="U114" s="98"/>
      <c r="V114" s="97"/>
      <c r="W114" s="300" t="s">
        <v>112</v>
      </c>
      <c r="X114" s="301"/>
      <c r="Y114" s="144"/>
      <c r="Z114" s="145"/>
      <c r="AA114" s="144"/>
      <c r="AB114" s="145"/>
      <c r="AC114" s="274" t="s">
        <v>112</v>
      </c>
      <c r="AD114" s="275"/>
    </row>
    <row r="115" spans="1:30" s="99" customFormat="1" x14ac:dyDescent="0.25">
      <c r="A115" s="201" t="s">
        <v>340</v>
      </c>
      <c r="B115" s="227"/>
      <c r="C115" s="274" t="s">
        <v>112</v>
      </c>
      <c r="D115" s="275"/>
      <c r="E115" s="274" t="s">
        <v>112</v>
      </c>
      <c r="F115" s="275"/>
      <c r="G115" s="274" t="s">
        <v>112</v>
      </c>
      <c r="H115" s="275"/>
      <c r="I115" s="274" t="s">
        <v>112</v>
      </c>
      <c r="J115" s="275"/>
      <c r="K115" s="274" t="s">
        <v>112</v>
      </c>
      <c r="L115" s="275"/>
      <c r="M115" s="98" t="s">
        <v>112</v>
      </c>
      <c r="N115" s="97" t="s">
        <v>112</v>
      </c>
      <c r="O115" s="274" t="s">
        <v>112</v>
      </c>
      <c r="P115" s="275"/>
      <c r="Q115" s="274" t="s">
        <v>112</v>
      </c>
      <c r="R115" s="275"/>
      <c r="S115" s="98" t="s">
        <v>112</v>
      </c>
      <c r="T115" s="97" t="s">
        <v>112</v>
      </c>
      <c r="U115" s="98" t="s">
        <v>112</v>
      </c>
      <c r="V115" s="97" t="s">
        <v>112</v>
      </c>
      <c r="W115" s="300" t="s">
        <v>112</v>
      </c>
      <c r="X115" s="301"/>
      <c r="Y115" s="274" t="s">
        <v>112</v>
      </c>
      <c r="Z115" s="275"/>
      <c r="AA115" s="274" t="s">
        <v>112</v>
      </c>
      <c r="AB115" s="275"/>
      <c r="AC115" s="274" t="s">
        <v>112</v>
      </c>
      <c r="AD115" s="275"/>
    </row>
    <row r="116" spans="1:30" s="99" customFormat="1" x14ac:dyDescent="0.25">
      <c r="A116" s="201" t="s">
        <v>160</v>
      </c>
      <c r="B116" s="202"/>
      <c r="C116" s="274" t="s">
        <v>112</v>
      </c>
      <c r="D116" s="275"/>
      <c r="E116" s="300" t="s">
        <v>112</v>
      </c>
      <c r="F116" s="301"/>
      <c r="G116" s="300" t="s">
        <v>112</v>
      </c>
      <c r="H116" s="301"/>
      <c r="I116" s="274" t="s">
        <v>112</v>
      </c>
      <c r="J116" s="275"/>
      <c r="K116" s="274" t="s">
        <v>112</v>
      </c>
      <c r="L116" s="275"/>
      <c r="M116" s="98">
        <v>200</v>
      </c>
      <c r="N116" s="97" t="s">
        <v>112</v>
      </c>
      <c r="O116" s="300" t="s">
        <v>112</v>
      </c>
      <c r="P116" s="301"/>
      <c r="Q116" s="274" t="s">
        <v>112</v>
      </c>
      <c r="R116" s="275"/>
      <c r="S116" s="98">
        <v>200</v>
      </c>
      <c r="T116" s="97">
        <v>200</v>
      </c>
      <c r="U116" s="98">
        <v>200</v>
      </c>
      <c r="V116" s="97">
        <v>200</v>
      </c>
      <c r="W116" s="300" t="s">
        <v>112</v>
      </c>
      <c r="X116" s="301"/>
      <c r="Y116" s="274" t="s">
        <v>112</v>
      </c>
      <c r="Z116" s="275"/>
      <c r="AA116" s="274" t="s">
        <v>112</v>
      </c>
      <c r="AB116" s="275"/>
      <c r="AC116" s="274" t="s">
        <v>112</v>
      </c>
      <c r="AD116" s="275"/>
    </row>
    <row r="117" spans="1:30" s="99" customFormat="1" x14ac:dyDescent="0.25">
      <c r="A117" s="296" t="s">
        <v>162</v>
      </c>
      <c r="B117" s="373"/>
      <c r="C117" s="274" t="s">
        <v>112</v>
      </c>
      <c r="D117" s="275"/>
      <c r="E117" s="300" t="s">
        <v>112</v>
      </c>
      <c r="F117" s="301"/>
      <c r="G117" s="300" t="s">
        <v>112</v>
      </c>
      <c r="H117" s="301"/>
      <c r="I117" s="274" t="s">
        <v>112</v>
      </c>
      <c r="J117" s="275"/>
      <c r="K117" s="274" t="s">
        <v>112</v>
      </c>
      <c r="L117" s="275"/>
      <c r="M117" s="98" t="s">
        <v>112</v>
      </c>
      <c r="N117" s="97" t="s">
        <v>112</v>
      </c>
      <c r="O117" s="300" t="s">
        <v>112</v>
      </c>
      <c r="P117" s="301"/>
      <c r="Q117" s="274" t="s">
        <v>112</v>
      </c>
      <c r="R117" s="275"/>
      <c r="S117" s="98" t="s">
        <v>112</v>
      </c>
      <c r="T117" s="97" t="s">
        <v>112</v>
      </c>
      <c r="U117" s="98" t="s">
        <v>112</v>
      </c>
      <c r="V117" s="97" t="s">
        <v>112</v>
      </c>
      <c r="W117" s="300" t="s">
        <v>112</v>
      </c>
      <c r="X117" s="301"/>
      <c r="Y117" s="274">
        <v>5489</v>
      </c>
      <c r="Z117" s="275"/>
      <c r="AA117" s="274">
        <v>5489</v>
      </c>
      <c r="AB117" s="275"/>
      <c r="AC117" s="274">
        <v>5489</v>
      </c>
      <c r="AD117" s="275"/>
    </row>
    <row r="118" spans="1:30" s="99" customFormat="1" x14ac:dyDescent="0.25">
      <c r="A118" s="296" t="s">
        <v>163</v>
      </c>
      <c r="B118" s="297"/>
      <c r="C118" s="274" t="s">
        <v>112</v>
      </c>
      <c r="D118" s="275"/>
      <c r="E118" s="300" t="s">
        <v>112</v>
      </c>
      <c r="F118" s="301"/>
      <c r="G118" s="300" t="s">
        <v>112</v>
      </c>
      <c r="H118" s="301"/>
      <c r="I118" s="274" t="s">
        <v>112</v>
      </c>
      <c r="J118" s="275"/>
      <c r="K118" s="274" t="s">
        <v>112</v>
      </c>
      <c r="L118" s="275"/>
      <c r="M118" s="98" t="s">
        <v>112</v>
      </c>
      <c r="N118" s="97" t="s">
        <v>112</v>
      </c>
      <c r="O118" s="300" t="s">
        <v>112</v>
      </c>
      <c r="P118" s="301"/>
      <c r="Q118" s="274" t="s">
        <v>112</v>
      </c>
      <c r="R118" s="275"/>
      <c r="S118" s="98" t="s">
        <v>112</v>
      </c>
      <c r="T118" s="97" t="s">
        <v>112</v>
      </c>
      <c r="U118" s="98" t="s">
        <v>112</v>
      </c>
      <c r="V118" s="97" t="s">
        <v>112</v>
      </c>
      <c r="W118" s="300" t="s">
        <v>112</v>
      </c>
      <c r="X118" s="301"/>
      <c r="Y118" s="274">
        <v>1980</v>
      </c>
      <c r="Z118" s="275"/>
      <c r="AA118" s="274">
        <v>1980</v>
      </c>
      <c r="AB118" s="275"/>
      <c r="AC118" s="274">
        <v>1980</v>
      </c>
      <c r="AD118" s="275"/>
    </row>
    <row r="119" spans="1:30" ht="18.75" x14ac:dyDescent="0.25">
      <c r="A119" s="272" t="s">
        <v>164</v>
      </c>
      <c r="B119" s="273"/>
      <c r="C119" s="39"/>
      <c r="D119" s="40"/>
      <c r="E119" s="39"/>
      <c r="F119" s="40"/>
      <c r="G119" s="39"/>
      <c r="H119" s="40"/>
      <c r="I119" s="131"/>
      <c r="J119" s="131"/>
      <c r="K119" s="131"/>
      <c r="L119" s="131"/>
      <c r="M119" s="93"/>
      <c r="N119" s="105"/>
      <c r="O119" s="272"/>
      <c r="P119" s="378"/>
      <c r="Q119" s="131"/>
      <c r="R119" s="131"/>
      <c r="S119" s="40"/>
      <c r="T119" s="39"/>
      <c r="U119" s="39"/>
      <c r="V119" s="39"/>
      <c r="W119" s="131"/>
      <c r="X119" s="131"/>
      <c r="Y119" s="376"/>
      <c r="Z119" s="377"/>
      <c r="AA119" s="39"/>
      <c r="AB119" s="40"/>
      <c r="AC119" s="131"/>
      <c r="AD119" s="139"/>
    </row>
    <row r="120" spans="1:30" s="99" customFormat="1" ht="14.45" customHeight="1" x14ac:dyDescent="0.25">
      <c r="A120" s="304" t="s">
        <v>61</v>
      </c>
      <c r="B120" s="15" t="s">
        <v>165</v>
      </c>
      <c r="C120" s="274" t="s">
        <v>112</v>
      </c>
      <c r="D120" s="275"/>
      <c r="E120" s="274" t="s">
        <v>112</v>
      </c>
      <c r="F120" s="275"/>
      <c r="G120" s="274" t="s">
        <v>112</v>
      </c>
      <c r="H120" s="275"/>
      <c r="I120" s="276" t="s">
        <v>112</v>
      </c>
      <c r="J120" s="277"/>
      <c r="K120" s="276" t="s">
        <v>112</v>
      </c>
      <c r="L120" s="277"/>
      <c r="M120" s="97" t="s">
        <v>112</v>
      </c>
      <c r="N120" s="97" t="s">
        <v>112</v>
      </c>
      <c r="O120" s="274" t="s">
        <v>112</v>
      </c>
      <c r="P120" s="275"/>
      <c r="Q120" s="276" t="s">
        <v>112</v>
      </c>
      <c r="R120" s="277"/>
      <c r="S120" s="97" t="s">
        <v>112</v>
      </c>
      <c r="T120" s="204" t="s">
        <v>112</v>
      </c>
      <c r="U120" s="97" t="s">
        <v>112</v>
      </c>
      <c r="V120" s="204" t="s">
        <v>112</v>
      </c>
      <c r="W120" s="276" t="s">
        <v>112</v>
      </c>
      <c r="X120" s="277"/>
      <c r="Y120" s="371" t="s">
        <v>166</v>
      </c>
      <c r="Z120" s="372"/>
      <c r="AA120" s="371" t="s">
        <v>166</v>
      </c>
      <c r="AB120" s="372"/>
      <c r="AC120" s="302" t="s">
        <v>166</v>
      </c>
      <c r="AD120" s="303"/>
    </row>
    <row r="121" spans="1:30" s="99" customFormat="1" ht="14.45" customHeight="1" x14ac:dyDescent="0.25">
      <c r="A121" s="305"/>
      <c r="B121" s="15" t="s">
        <v>167</v>
      </c>
      <c r="C121" s="274" t="s">
        <v>112</v>
      </c>
      <c r="D121" s="275"/>
      <c r="E121" s="274" t="s">
        <v>112</v>
      </c>
      <c r="F121" s="275"/>
      <c r="G121" s="274" t="s">
        <v>112</v>
      </c>
      <c r="H121" s="275"/>
      <c r="I121" s="276" t="s">
        <v>112</v>
      </c>
      <c r="J121" s="277"/>
      <c r="K121" s="276" t="s">
        <v>112</v>
      </c>
      <c r="L121" s="277"/>
      <c r="M121" s="97" t="s">
        <v>112</v>
      </c>
      <c r="N121" s="97" t="s">
        <v>112</v>
      </c>
      <c r="O121" s="274" t="s">
        <v>112</v>
      </c>
      <c r="P121" s="275"/>
      <c r="Q121" s="276" t="s">
        <v>112</v>
      </c>
      <c r="R121" s="277"/>
      <c r="S121" s="97" t="s">
        <v>112</v>
      </c>
      <c r="T121" s="204" t="s">
        <v>112</v>
      </c>
      <c r="U121" s="97" t="s">
        <v>112</v>
      </c>
      <c r="V121" s="204" t="s">
        <v>112</v>
      </c>
      <c r="W121" s="276" t="s">
        <v>112</v>
      </c>
      <c r="X121" s="277"/>
      <c r="Y121" s="371" t="s">
        <v>168</v>
      </c>
      <c r="Z121" s="372"/>
      <c r="AA121" s="371" t="s">
        <v>168</v>
      </c>
      <c r="AB121" s="372"/>
      <c r="AC121" s="302" t="s">
        <v>168</v>
      </c>
      <c r="AD121" s="303"/>
    </row>
    <row r="122" spans="1:30" s="99" customFormat="1" ht="14.45" customHeight="1" x14ac:dyDescent="0.25">
      <c r="A122" s="305"/>
      <c r="B122" s="15" t="s">
        <v>169</v>
      </c>
      <c r="C122" s="274" t="s">
        <v>112</v>
      </c>
      <c r="D122" s="275"/>
      <c r="E122" s="274" t="s">
        <v>112</v>
      </c>
      <c r="F122" s="275"/>
      <c r="G122" s="274" t="s">
        <v>112</v>
      </c>
      <c r="H122" s="275"/>
      <c r="I122" s="276" t="s">
        <v>112</v>
      </c>
      <c r="J122" s="277"/>
      <c r="K122" s="276" t="s">
        <v>112</v>
      </c>
      <c r="L122" s="277"/>
      <c r="M122" s="97" t="s">
        <v>112</v>
      </c>
      <c r="N122" s="97" t="s">
        <v>112</v>
      </c>
      <c r="O122" s="274" t="s">
        <v>112</v>
      </c>
      <c r="P122" s="275"/>
      <c r="Q122" s="276" t="s">
        <v>112</v>
      </c>
      <c r="R122" s="277"/>
      <c r="S122" s="97" t="s">
        <v>112</v>
      </c>
      <c r="T122" s="204" t="s">
        <v>112</v>
      </c>
      <c r="U122" s="97" t="s">
        <v>112</v>
      </c>
      <c r="V122" s="204" t="s">
        <v>112</v>
      </c>
      <c r="W122" s="276" t="s">
        <v>112</v>
      </c>
      <c r="X122" s="277"/>
      <c r="Y122" s="371" t="s">
        <v>166</v>
      </c>
      <c r="Z122" s="372"/>
      <c r="AA122" s="371" t="s">
        <v>166</v>
      </c>
      <c r="AB122" s="372"/>
      <c r="AC122" s="302" t="s">
        <v>166</v>
      </c>
      <c r="AD122" s="303"/>
    </row>
    <row r="123" spans="1:30" s="99" customFormat="1" ht="14.45" customHeight="1" x14ac:dyDescent="0.25">
      <c r="A123" s="306"/>
      <c r="B123" s="15" t="s">
        <v>170</v>
      </c>
      <c r="C123" s="274" t="s">
        <v>112</v>
      </c>
      <c r="D123" s="275"/>
      <c r="E123" s="274" t="s">
        <v>112</v>
      </c>
      <c r="F123" s="275"/>
      <c r="G123" s="274" t="s">
        <v>112</v>
      </c>
      <c r="H123" s="275"/>
      <c r="I123" s="276" t="s">
        <v>112</v>
      </c>
      <c r="J123" s="277"/>
      <c r="K123" s="276" t="s">
        <v>112</v>
      </c>
      <c r="L123" s="277"/>
      <c r="M123" s="97" t="s">
        <v>112</v>
      </c>
      <c r="N123" s="97" t="s">
        <v>112</v>
      </c>
      <c r="O123" s="274" t="s">
        <v>112</v>
      </c>
      <c r="P123" s="275"/>
      <c r="Q123" s="276" t="s">
        <v>112</v>
      </c>
      <c r="R123" s="277"/>
      <c r="S123" s="97" t="s">
        <v>112</v>
      </c>
      <c r="T123" s="204" t="s">
        <v>112</v>
      </c>
      <c r="U123" s="97" t="s">
        <v>112</v>
      </c>
      <c r="V123" s="204" t="s">
        <v>112</v>
      </c>
      <c r="W123" s="276" t="s">
        <v>112</v>
      </c>
      <c r="X123" s="277"/>
      <c r="Y123" s="371" t="s">
        <v>171</v>
      </c>
      <c r="Z123" s="372"/>
      <c r="AA123" s="371" t="s">
        <v>171</v>
      </c>
      <c r="AB123" s="372"/>
      <c r="AC123" s="302" t="s">
        <v>171</v>
      </c>
      <c r="AD123" s="303"/>
    </row>
    <row r="124" spans="1:30" x14ac:dyDescent="0.25">
      <c r="N124" s="103"/>
      <c r="Y124" s="374"/>
      <c r="Z124" s="374"/>
    </row>
    <row r="125" spans="1:30" x14ac:dyDescent="0.25">
      <c r="N125" s="103"/>
      <c r="Y125" s="374"/>
      <c r="Z125" s="374"/>
    </row>
    <row r="126" spans="1:30" x14ac:dyDescent="0.25">
      <c r="N126" s="103"/>
      <c r="Y126" s="374"/>
      <c r="Z126" s="374"/>
    </row>
    <row r="127" spans="1:30" x14ac:dyDescent="0.25">
      <c r="N127" s="103"/>
      <c r="Y127" s="374"/>
      <c r="Z127" s="374"/>
    </row>
    <row r="128" spans="1:30" x14ac:dyDescent="0.25">
      <c r="N128" s="103"/>
      <c r="Y128" s="374"/>
      <c r="Z128" s="374"/>
    </row>
    <row r="129" spans="9:30" x14ac:dyDescent="0.25">
      <c r="N129" s="103"/>
      <c r="Y129" s="92"/>
      <c r="Z129" s="92"/>
    </row>
    <row r="130" spans="9:30" s="90" customFormat="1" x14ac:dyDescent="0.25">
      <c r="I130" s="57"/>
      <c r="J130" s="57"/>
      <c r="K130" s="57"/>
      <c r="L130" s="57"/>
      <c r="N130" s="92"/>
      <c r="Q130" s="57"/>
      <c r="R130" s="57"/>
      <c r="T130" s="57"/>
      <c r="V130" s="57"/>
      <c r="W130" s="57"/>
      <c r="X130" s="57"/>
      <c r="Y130" s="374"/>
      <c r="Z130" s="374"/>
      <c r="AC130" s="57"/>
      <c r="AD130" s="57"/>
    </row>
    <row r="131" spans="9:30" s="90" customFormat="1" x14ac:dyDescent="0.25">
      <c r="I131" s="57"/>
      <c r="J131" s="57"/>
      <c r="K131" s="57"/>
      <c r="L131" s="57"/>
      <c r="N131" s="103"/>
      <c r="Q131" s="57"/>
      <c r="R131" s="57"/>
      <c r="T131" s="57"/>
      <c r="V131" s="57"/>
      <c r="W131" s="57"/>
      <c r="X131" s="57"/>
      <c r="Y131" s="374"/>
      <c r="Z131" s="374"/>
      <c r="AC131" s="57"/>
      <c r="AD131" s="57"/>
    </row>
    <row r="132" spans="9:30" s="90" customFormat="1" x14ac:dyDescent="0.25">
      <c r="I132" s="57"/>
      <c r="J132" s="57"/>
      <c r="K132" s="57"/>
      <c r="L132" s="57"/>
      <c r="N132" s="103"/>
      <c r="Q132" s="57"/>
      <c r="R132" s="57"/>
      <c r="T132" s="57"/>
      <c r="V132" s="57"/>
      <c r="W132" s="57"/>
      <c r="X132" s="57"/>
      <c r="Y132" s="374"/>
      <c r="Z132" s="374"/>
      <c r="AC132" s="57"/>
      <c r="AD132" s="57"/>
    </row>
    <row r="133" spans="9:30" s="90" customFormat="1" x14ac:dyDescent="0.25">
      <c r="I133" s="57"/>
      <c r="J133" s="57"/>
      <c r="K133" s="57"/>
      <c r="L133" s="57"/>
      <c r="N133" s="103"/>
      <c r="Q133" s="57"/>
      <c r="R133" s="57"/>
      <c r="T133" s="57"/>
      <c r="V133" s="57"/>
      <c r="W133" s="57"/>
      <c r="X133" s="57"/>
      <c r="Y133" s="374"/>
      <c r="Z133" s="374"/>
      <c r="AC133" s="57"/>
      <c r="AD133" s="57"/>
    </row>
    <row r="134" spans="9:30" s="90" customFormat="1" x14ac:dyDescent="0.25">
      <c r="I134" s="57"/>
      <c r="J134" s="57"/>
      <c r="K134" s="57"/>
      <c r="L134" s="57"/>
      <c r="N134" s="103"/>
      <c r="Q134" s="57"/>
      <c r="R134" s="57"/>
      <c r="T134" s="57"/>
      <c r="V134" s="57"/>
      <c r="W134" s="57"/>
      <c r="X134" s="57"/>
      <c r="Y134" s="374"/>
      <c r="Z134" s="374"/>
      <c r="AC134" s="57"/>
      <c r="AD134" s="57"/>
    </row>
    <row r="135" spans="9:30" s="90" customFormat="1" x14ac:dyDescent="0.25">
      <c r="I135" s="57"/>
      <c r="J135" s="57"/>
      <c r="K135" s="57"/>
      <c r="L135" s="57"/>
      <c r="N135" s="103"/>
      <c r="Q135" s="57"/>
      <c r="R135" s="57"/>
      <c r="T135" s="57"/>
      <c r="V135" s="57"/>
      <c r="W135" s="57"/>
      <c r="X135" s="57"/>
      <c r="Y135" s="374"/>
      <c r="Z135" s="374"/>
      <c r="AC135" s="57"/>
      <c r="AD135" s="57"/>
    </row>
    <row r="136" spans="9:30" s="90" customFormat="1" x14ac:dyDescent="0.25">
      <c r="I136" s="57"/>
      <c r="J136" s="57"/>
      <c r="K136" s="57"/>
      <c r="L136" s="57"/>
      <c r="N136" s="103"/>
      <c r="Q136" s="57"/>
      <c r="R136" s="57"/>
      <c r="T136" s="57"/>
      <c r="V136" s="57"/>
      <c r="W136" s="57"/>
      <c r="X136" s="57"/>
      <c r="Y136" s="374"/>
      <c r="Z136" s="374"/>
      <c r="AC136" s="57"/>
      <c r="AD136" s="57"/>
    </row>
    <row r="137" spans="9:30" s="90" customFormat="1" x14ac:dyDescent="0.25">
      <c r="I137" s="57"/>
      <c r="J137" s="57"/>
      <c r="K137" s="57"/>
      <c r="L137" s="57"/>
      <c r="N137" s="113"/>
      <c r="Q137" s="57"/>
      <c r="R137" s="57"/>
      <c r="T137" s="57"/>
      <c r="V137" s="57"/>
      <c r="W137" s="57"/>
      <c r="X137" s="57"/>
      <c r="Y137" s="374"/>
      <c r="Z137" s="374"/>
      <c r="AC137" s="57"/>
      <c r="AD137" s="57"/>
    </row>
    <row r="138" spans="9:30" s="90" customFormat="1" x14ac:dyDescent="0.25">
      <c r="I138" s="57"/>
      <c r="J138" s="57"/>
      <c r="K138" s="57"/>
      <c r="L138" s="57"/>
      <c r="N138" s="113"/>
      <c r="Q138" s="57"/>
      <c r="R138" s="57"/>
      <c r="T138" s="57"/>
      <c r="V138" s="57"/>
      <c r="W138" s="57"/>
      <c r="X138" s="57"/>
      <c r="Y138" s="374"/>
      <c r="Z138" s="374"/>
      <c r="AC138" s="57"/>
      <c r="AD138" s="57"/>
    </row>
    <row r="139" spans="9:30" s="90" customFormat="1" x14ac:dyDescent="0.25">
      <c r="I139" s="57"/>
      <c r="J139" s="57"/>
      <c r="K139" s="57"/>
      <c r="L139" s="57"/>
      <c r="N139" s="113"/>
      <c r="Q139" s="57"/>
      <c r="R139" s="57"/>
      <c r="T139" s="57"/>
      <c r="V139" s="57"/>
      <c r="W139" s="57"/>
      <c r="X139" s="57"/>
      <c r="Y139" s="374"/>
      <c r="Z139" s="374"/>
      <c r="AC139" s="57"/>
      <c r="AD139" s="57"/>
    </row>
    <row r="140" spans="9:30" s="90" customFormat="1" x14ac:dyDescent="0.25">
      <c r="I140" s="57"/>
      <c r="J140" s="57"/>
      <c r="K140" s="57"/>
      <c r="L140" s="57"/>
      <c r="N140" s="113"/>
      <c r="Q140" s="57"/>
      <c r="R140" s="57"/>
      <c r="T140" s="57"/>
      <c r="V140" s="57"/>
      <c r="W140" s="57"/>
      <c r="X140" s="57"/>
      <c r="Y140" s="374"/>
      <c r="Z140" s="374"/>
      <c r="AC140" s="57"/>
      <c r="AD140" s="57"/>
    </row>
    <row r="141" spans="9:30" s="90" customFormat="1" x14ac:dyDescent="0.25">
      <c r="I141" s="57"/>
      <c r="J141" s="57"/>
      <c r="K141" s="57"/>
      <c r="L141" s="57"/>
      <c r="N141" s="113"/>
      <c r="Q141" s="57"/>
      <c r="R141" s="57"/>
      <c r="T141" s="57"/>
      <c r="V141" s="57"/>
      <c r="W141" s="57"/>
      <c r="X141" s="57"/>
      <c r="Y141" s="374"/>
      <c r="Z141" s="374"/>
      <c r="AC141" s="57"/>
      <c r="AD141" s="57"/>
    </row>
    <row r="142" spans="9:30" s="90" customFormat="1" ht="18.75" x14ac:dyDescent="0.25">
      <c r="I142" s="57"/>
      <c r="J142" s="57"/>
      <c r="K142" s="57"/>
      <c r="L142" s="57"/>
      <c r="N142" s="113"/>
      <c r="Q142" s="57"/>
      <c r="R142" s="57"/>
      <c r="T142" s="57"/>
      <c r="V142" s="57"/>
      <c r="W142" s="57"/>
      <c r="X142" s="57"/>
      <c r="Y142" s="91"/>
      <c r="Z142" s="91"/>
      <c r="AC142" s="57"/>
      <c r="AD142" s="57"/>
    </row>
    <row r="143" spans="9:30" s="90" customFormat="1" x14ac:dyDescent="0.25">
      <c r="I143" s="57"/>
      <c r="J143" s="57"/>
      <c r="K143" s="57"/>
      <c r="L143" s="57"/>
      <c r="N143" s="113"/>
      <c r="Q143" s="57"/>
      <c r="R143" s="57"/>
      <c r="T143" s="57"/>
      <c r="V143" s="57"/>
      <c r="W143" s="57"/>
      <c r="X143" s="57"/>
      <c r="Y143" s="375"/>
      <c r="Z143" s="375"/>
      <c r="AC143" s="57"/>
      <c r="AD143" s="57"/>
    </row>
    <row r="144" spans="9:30" s="90" customFormat="1" x14ac:dyDescent="0.25">
      <c r="I144" s="57"/>
      <c r="J144" s="57"/>
      <c r="K144" s="57"/>
      <c r="L144" s="57"/>
      <c r="N144" s="113"/>
      <c r="Q144" s="57"/>
      <c r="R144" s="57"/>
      <c r="T144" s="57"/>
      <c r="V144" s="57"/>
      <c r="W144" s="57"/>
      <c r="X144" s="57"/>
      <c r="Y144" s="375"/>
      <c r="Z144" s="375"/>
      <c r="AC144" s="57"/>
      <c r="AD144" s="57"/>
    </row>
    <row r="145" spans="9:30" s="90" customFormat="1" x14ac:dyDescent="0.25">
      <c r="I145" s="57"/>
      <c r="J145" s="57"/>
      <c r="K145" s="57"/>
      <c r="L145" s="57"/>
      <c r="N145" s="113"/>
      <c r="Q145" s="57"/>
      <c r="R145" s="57"/>
      <c r="T145" s="57"/>
      <c r="V145" s="57"/>
      <c r="W145" s="57"/>
      <c r="X145" s="57"/>
      <c r="Y145" s="375"/>
      <c r="Z145" s="375"/>
      <c r="AC145" s="57"/>
      <c r="AD145" s="57"/>
    </row>
    <row r="146" spans="9:30" s="90" customFormat="1" x14ac:dyDescent="0.25">
      <c r="I146" s="57"/>
      <c r="J146" s="57"/>
      <c r="K146" s="57"/>
      <c r="L146" s="57"/>
      <c r="N146" s="113"/>
      <c r="Q146" s="57"/>
      <c r="R146" s="57"/>
      <c r="T146" s="57"/>
      <c r="V146" s="57"/>
      <c r="W146" s="57"/>
      <c r="X146" s="57"/>
      <c r="Y146" s="375"/>
      <c r="Z146" s="375"/>
      <c r="AC146" s="57"/>
      <c r="AD146" s="57"/>
    </row>
    <row r="147" spans="9:30" s="90" customFormat="1" x14ac:dyDescent="0.25">
      <c r="I147" s="57"/>
      <c r="J147" s="57"/>
      <c r="K147" s="57"/>
      <c r="L147" s="57"/>
      <c r="N147" s="113"/>
      <c r="Q147" s="57"/>
      <c r="R147" s="57"/>
      <c r="T147" s="57"/>
      <c r="V147" s="57"/>
      <c r="W147" s="57"/>
      <c r="X147" s="57"/>
      <c r="Y147" s="92"/>
      <c r="Z147" s="92"/>
      <c r="AC147" s="57"/>
      <c r="AD147" s="57"/>
    </row>
    <row r="148" spans="9:30" x14ac:dyDescent="0.25">
      <c r="N148" s="113"/>
    </row>
    <row r="149" spans="9:30" x14ac:dyDescent="0.25">
      <c r="N149" s="113"/>
    </row>
    <row r="150" spans="9:30" x14ac:dyDescent="0.25">
      <c r="N150" s="113"/>
    </row>
    <row r="151" spans="9:30" x14ac:dyDescent="0.25">
      <c r="N151" s="106"/>
    </row>
    <row r="152" spans="9:30" x14ac:dyDescent="0.25">
      <c r="N152" s="106"/>
    </row>
    <row r="153" spans="9:30" x14ac:dyDescent="0.25">
      <c r="N153" s="106"/>
    </row>
    <row r="154" spans="9:30" x14ac:dyDescent="0.25">
      <c r="N154" s="106"/>
    </row>
    <row r="155" spans="9:30" x14ac:dyDescent="0.25">
      <c r="N155" s="106"/>
    </row>
    <row r="156" spans="9:30" x14ac:dyDescent="0.25">
      <c r="N156" s="106"/>
    </row>
    <row r="157" spans="9:30" x14ac:dyDescent="0.25">
      <c r="N157" s="106"/>
    </row>
    <row r="158" spans="9:30" x14ac:dyDescent="0.25">
      <c r="N158" s="106"/>
    </row>
    <row r="159" spans="9:30" x14ac:dyDescent="0.25">
      <c r="N159" s="106"/>
    </row>
    <row r="160" spans="9:30" x14ac:dyDescent="0.25">
      <c r="N160" s="106"/>
    </row>
    <row r="161" spans="14:14" x14ac:dyDescent="0.25">
      <c r="N161" s="106"/>
    </row>
    <row r="162" spans="14:14" x14ac:dyDescent="0.25">
      <c r="N162" s="106"/>
    </row>
    <row r="163" spans="14:14" x14ac:dyDescent="0.25">
      <c r="N163" s="106"/>
    </row>
    <row r="164" spans="14:14" x14ac:dyDescent="0.25">
      <c r="N164" s="106"/>
    </row>
  </sheetData>
  <mergeCells count="1004">
    <mergeCell ref="AC122:AD122"/>
    <mergeCell ref="AC123:AD123"/>
    <mergeCell ref="AC112:AD112"/>
    <mergeCell ref="AC113:AD113"/>
    <mergeCell ref="AC114:AD114"/>
    <mergeCell ref="AC115:AD115"/>
    <mergeCell ref="AC116:AD116"/>
    <mergeCell ref="AC117:AD117"/>
    <mergeCell ref="AC118:AD118"/>
    <mergeCell ref="AC120:AD120"/>
    <mergeCell ref="AC121:AD121"/>
    <mergeCell ref="AC102:AD102"/>
    <mergeCell ref="AC103:AD103"/>
    <mergeCell ref="AC104:AD104"/>
    <mergeCell ref="AC106:AD106"/>
    <mergeCell ref="AC107:AD107"/>
    <mergeCell ref="AC108:AD108"/>
    <mergeCell ref="AC109:AD109"/>
    <mergeCell ref="AC110:AD110"/>
    <mergeCell ref="AC111:AD111"/>
    <mergeCell ref="AC93:AD93"/>
    <mergeCell ref="AC94:AD94"/>
    <mergeCell ref="AC95:AD95"/>
    <mergeCell ref="AC96:AD96"/>
    <mergeCell ref="AC97:AD97"/>
    <mergeCell ref="AC98:AD98"/>
    <mergeCell ref="AC99:AD99"/>
    <mergeCell ref="AC100:AD100"/>
    <mergeCell ref="AC101:AD101"/>
    <mergeCell ref="AC83:AD83"/>
    <mergeCell ref="AC84:AD84"/>
    <mergeCell ref="AC86:AD86"/>
    <mergeCell ref="AC87:AD87"/>
    <mergeCell ref="AC88:AD88"/>
    <mergeCell ref="AC89:AD89"/>
    <mergeCell ref="AC90:AD90"/>
    <mergeCell ref="AC91:AD91"/>
    <mergeCell ref="AC92:AD92"/>
    <mergeCell ref="AC74:AD74"/>
    <mergeCell ref="AC75:AD75"/>
    <mergeCell ref="AC76:AD76"/>
    <mergeCell ref="AC77:AD77"/>
    <mergeCell ref="AC78:AD78"/>
    <mergeCell ref="AC79:AD79"/>
    <mergeCell ref="AC80:AD80"/>
    <mergeCell ref="AC81:AD81"/>
    <mergeCell ref="AC82:AD82"/>
    <mergeCell ref="AC60:AD60"/>
    <mergeCell ref="AC62:AD62"/>
    <mergeCell ref="AC63:AD63"/>
    <mergeCell ref="AC64:AD64"/>
    <mergeCell ref="AC67:AD67"/>
    <mergeCell ref="AC69:AD69"/>
    <mergeCell ref="AC70:AD70"/>
    <mergeCell ref="AC72:AD72"/>
    <mergeCell ref="AC73:AD73"/>
    <mergeCell ref="AC46:AD46"/>
    <mergeCell ref="AC49:AD49"/>
    <mergeCell ref="AC50:AD50"/>
    <mergeCell ref="AC51:AD51"/>
    <mergeCell ref="AC54:AD54"/>
    <mergeCell ref="AC55:AD55"/>
    <mergeCell ref="AC56:AD56"/>
    <mergeCell ref="AC58:AD58"/>
    <mergeCell ref="AC59:AD59"/>
    <mergeCell ref="AC35:AD35"/>
    <mergeCell ref="AC36:AD36"/>
    <mergeCell ref="AC37:AD37"/>
    <mergeCell ref="AC39:AD39"/>
    <mergeCell ref="AC40:AD40"/>
    <mergeCell ref="AC41:AD41"/>
    <mergeCell ref="AC42:AD42"/>
    <mergeCell ref="AC43:AD43"/>
    <mergeCell ref="AC44:AD44"/>
    <mergeCell ref="AC22:AD22"/>
    <mergeCell ref="AC23:AD23"/>
    <mergeCell ref="AC26:AD26"/>
    <mergeCell ref="AC28:AD28"/>
    <mergeCell ref="AC29:AD29"/>
    <mergeCell ref="AC30:AD30"/>
    <mergeCell ref="AC32:AD32"/>
    <mergeCell ref="AC33:AD33"/>
    <mergeCell ref="AC34:AD34"/>
    <mergeCell ref="AC6:AD6"/>
    <mergeCell ref="AC7:AD7"/>
    <mergeCell ref="AC9:AD9"/>
    <mergeCell ref="AC10:AD10"/>
    <mergeCell ref="AC14:AD14"/>
    <mergeCell ref="AC16:AD16"/>
    <mergeCell ref="AC17:AD17"/>
    <mergeCell ref="AC18:AD18"/>
    <mergeCell ref="AC19:AD19"/>
    <mergeCell ref="Q116:R116"/>
    <mergeCell ref="Q117:R117"/>
    <mergeCell ref="Q118:R118"/>
    <mergeCell ref="Q120:R120"/>
    <mergeCell ref="Q121:R121"/>
    <mergeCell ref="Q122:R12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111:R111"/>
    <mergeCell ref="Q112:R112"/>
    <mergeCell ref="Q113:R113"/>
    <mergeCell ref="Q82:R82"/>
    <mergeCell ref="Q83:R83"/>
    <mergeCell ref="Q84:R84"/>
    <mergeCell ref="Q86:R86"/>
    <mergeCell ref="Q87:R87"/>
    <mergeCell ref="Q88:R88"/>
    <mergeCell ref="Q89:R89"/>
    <mergeCell ref="Q90:R90"/>
    <mergeCell ref="Q91:R91"/>
    <mergeCell ref="Q114:R114"/>
    <mergeCell ref="Q115:R115"/>
    <mergeCell ref="W6:X6"/>
    <mergeCell ref="W7:X7"/>
    <mergeCell ref="W9:X9"/>
    <mergeCell ref="W10:X10"/>
    <mergeCell ref="W16:X16"/>
    <mergeCell ref="W18:X18"/>
    <mergeCell ref="W19:X19"/>
    <mergeCell ref="W21:X21"/>
    <mergeCell ref="W22:X22"/>
    <mergeCell ref="Q59:R59"/>
    <mergeCell ref="Q60:R60"/>
    <mergeCell ref="Q62:R62"/>
    <mergeCell ref="Q63:R63"/>
    <mergeCell ref="Q64:R64"/>
    <mergeCell ref="Q67:R67"/>
    <mergeCell ref="Q46:R46"/>
    <mergeCell ref="Q49:R49"/>
    <mergeCell ref="Q50:R50"/>
    <mergeCell ref="Q51:R51"/>
    <mergeCell ref="Q54:R54"/>
    <mergeCell ref="Q55:R55"/>
    <mergeCell ref="Q56:R56"/>
    <mergeCell ref="Q58:R58"/>
    <mergeCell ref="Q23:R23"/>
    <mergeCell ref="Q26:R26"/>
    <mergeCell ref="Q29:R29"/>
    <mergeCell ref="Q30:R30"/>
    <mergeCell ref="Q33:R33"/>
    <mergeCell ref="Q36:R36"/>
    <mergeCell ref="Q37:R37"/>
    <mergeCell ref="Q40:R40"/>
    <mergeCell ref="Q43:R43"/>
    <mergeCell ref="W116:X116"/>
    <mergeCell ref="W117:X117"/>
    <mergeCell ref="W118:X118"/>
    <mergeCell ref="W120:X120"/>
    <mergeCell ref="W121:X121"/>
    <mergeCell ref="W122:X122"/>
    <mergeCell ref="W73:X73"/>
    <mergeCell ref="W74:X74"/>
    <mergeCell ref="W75:X75"/>
    <mergeCell ref="W76:X76"/>
    <mergeCell ref="W77:X77"/>
    <mergeCell ref="W78:X78"/>
    <mergeCell ref="W79:X79"/>
    <mergeCell ref="W80:X80"/>
    <mergeCell ref="W81:X81"/>
    <mergeCell ref="W111:X111"/>
    <mergeCell ref="W112:X112"/>
    <mergeCell ref="W113:X113"/>
    <mergeCell ref="W82:X82"/>
    <mergeCell ref="W83:X83"/>
    <mergeCell ref="W84:X84"/>
    <mergeCell ref="W86:X86"/>
    <mergeCell ref="W87:X87"/>
    <mergeCell ref="W88:X88"/>
    <mergeCell ref="W89:X89"/>
    <mergeCell ref="W90:X90"/>
    <mergeCell ref="W91:X91"/>
    <mergeCell ref="W102:X102"/>
    <mergeCell ref="W103:X103"/>
    <mergeCell ref="W109:X109"/>
    <mergeCell ref="W114:X114"/>
    <mergeCell ref="W115:X115"/>
    <mergeCell ref="Y112:Z112"/>
    <mergeCell ref="AA112:AB112"/>
    <mergeCell ref="E111:F111"/>
    <mergeCell ref="G111:H111"/>
    <mergeCell ref="O111:P111"/>
    <mergeCell ref="Y111:Z111"/>
    <mergeCell ref="AA111:AB111"/>
    <mergeCell ref="W106:X106"/>
    <mergeCell ref="W107:X107"/>
    <mergeCell ref="W108:X108"/>
    <mergeCell ref="AA103:AB103"/>
    <mergeCell ref="I102:J102"/>
    <mergeCell ref="K102:L102"/>
    <mergeCell ref="I103:J103"/>
    <mergeCell ref="K103:L103"/>
    <mergeCell ref="W104:X104"/>
    <mergeCell ref="E101:F101"/>
    <mergeCell ref="G101:H101"/>
    <mergeCell ref="AA101:AB101"/>
    <mergeCell ref="Y101:Z101"/>
    <mergeCell ref="Y54:Z54"/>
    <mergeCell ref="Y32:Z32"/>
    <mergeCell ref="Y33:Z33"/>
    <mergeCell ref="Y34:Z34"/>
    <mergeCell ref="Y35:Z35"/>
    <mergeCell ref="Y36:Z36"/>
    <mergeCell ref="O22:P22"/>
    <mergeCell ref="O58:P58"/>
    <mergeCell ref="O59:P59"/>
    <mergeCell ref="O60:P60"/>
    <mergeCell ref="Q72:R72"/>
    <mergeCell ref="W69:X69"/>
    <mergeCell ref="W70:X70"/>
    <mergeCell ref="W72:X72"/>
    <mergeCell ref="W44:X44"/>
    <mergeCell ref="W46:X46"/>
    <mergeCell ref="W49:X49"/>
    <mergeCell ref="W50:X50"/>
    <mergeCell ref="W51:X51"/>
    <mergeCell ref="W54:X54"/>
    <mergeCell ref="W55:X55"/>
    <mergeCell ref="W56:X56"/>
    <mergeCell ref="W58:X58"/>
    <mergeCell ref="E112:F112"/>
    <mergeCell ref="G112:H112"/>
    <mergeCell ref="O112:P112"/>
    <mergeCell ref="Q9:R9"/>
    <mergeCell ref="Q10:R10"/>
    <mergeCell ref="Q16:R16"/>
    <mergeCell ref="Q18:R18"/>
    <mergeCell ref="Q19:R19"/>
    <mergeCell ref="Q21:R21"/>
    <mergeCell ref="Q22:R22"/>
    <mergeCell ref="W59:X59"/>
    <mergeCell ref="W60:X60"/>
    <mergeCell ref="W62:X62"/>
    <mergeCell ref="W63:X63"/>
    <mergeCell ref="W64:X64"/>
    <mergeCell ref="W67:X67"/>
    <mergeCell ref="Q69:R69"/>
    <mergeCell ref="Q70:R70"/>
    <mergeCell ref="O103:P103"/>
    <mergeCell ref="Q102:R102"/>
    <mergeCell ref="Q103:R103"/>
    <mergeCell ref="O101:P101"/>
    <mergeCell ref="W101:X101"/>
    <mergeCell ref="K108:L108"/>
    <mergeCell ref="I109:J109"/>
    <mergeCell ref="K109:L109"/>
    <mergeCell ref="I110:J110"/>
    <mergeCell ref="W110:X110"/>
    <mergeCell ref="Q104:R104"/>
    <mergeCell ref="Q106:R106"/>
    <mergeCell ref="Q107:R107"/>
    <mergeCell ref="Q108:R108"/>
    <mergeCell ref="Q109:R109"/>
    <mergeCell ref="Q110:R110"/>
    <mergeCell ref="K106:L106"/>
    <mergeCell ref="AA113:AB113"/>
    <mergeCell ref="E115:F115"/>
    <mergeCell ref="G115:H115"/>
    <mergeCell ref="O115:P115"/>
    <mergeCell ref="Y115:Z115"/>
    <mergeCell ref="AA115:AB115"/>
    <mergeCell ref="E104:F104"/>
    <mergeCell ref="G104:H104"/>
    <mergeCell ref="O104:P104"/>
    <mergeCell ref="Y104:Z104"/>
    <mergeCell ref="AA104:AB104"/>
    <mergeCell ref="Y106:Z106"/>
    <mergeCell ref="Y107:Z107"/>
    <mergeCell ref="O106:P106"/>
    <mergeCell ref="G106:H106"/>
    <mergeCell ref="E106:F106"/>
    <mergeCell ref="I104:J104"/>
    <mergeCell ref="K104:L104"/>
    <mergeCell ref="I106:J106"/>
    <mergeCell ref="E102:F102"/>
    <mergeCell ref="G102:H102"/>
    <mergeCell ref="O102:P102"/>
    <mergeCell ref="Y102:Z102"/>
    <mergeCell ref="AA102:AB102"/>
    <mergeCell ref="E103:F103"/>
    <mergeCell ref="G103:H103"/>
    <mergeCell ref="E99:F99"/>
    <mergeCell ref="G99:H99"/>
    <mergeCell ref="O99:P99"/>
    <mergeCell ref="Y99:Z99"/>
    <mergeCell ref="AA99:AB99"/>
    <mergeCell ref="I98:J98"/>
    <mergeCell ref="K98:L98"/>
    <mergeCell ref="I99:J99"/>
    <mergeCell ref="K99:L99"/>
    <mergeCell ref="Q98:R98"/>
    <mergeCell ref="Q99:R99"/>
    <mergeCell ref="W98:X98"/>
    <mergeCell ref="W99:X99"/>
    <mergeCell ref="E100:F100"/>
    <mergeCell ref="G100:H100"/>
    <mergeCell ref="O100:P100"/>
    <mergeCell ref="Y100:Z100"/>
    <mergeCell ref="AA100:AB100"/>
    <mergeCell ref="I100:J100"/>
    <mergeCell ref="K100:L100"/>
    <mergeCell ref="I101:J101"/>
    <mergeCell ref="K101:L101"/>
    <mergeCell ref="Q100:R100"/>
    <mergeCell ref="Q101:R101"/>
    <mergeCell ref="W100:X100"/>
    <mergeCell ref="E97:F97"/>
    <mergeCell ref="G97:H97"/>
    <mergeCell ref="O97:P97"/>
    <mergeCell ref="Y97:Z97"/>
    <mergeCell ref="AA97:AB97"/>
    <mergeCell ref="I96:J96"/>
    <mergeCell ref="K96:L96"/>
    <mergeCell ref="I97:J97"/>
    <mergeCell ref="K97:L97"/>
    <mergeCell ref="Q96:R96"/>
    <mergeCell ref="Q97:R97"/>
    <mergeCell ref="W96:X96"/>
    <mergeCell ref="W97:X97"/>
    <mergeCell ref="E98:F98"/>
    <mergeCell ref="G98:H98"/>
    <mergeCell ref="O98:P98"/>
    <mergeCell ref="Y98:Z98"/>
    <mergeCell ref="AA98:AB98"/>
    <mergeCell ref="E95:F95"/>
    <mergeCell ref="G95:H95"/>
    <mergeCell ref="O95:P95"/>
    <mergeCell ref="Y95:Z95"/>
    <mergeCell ref="AA95:AB95"/>
    <mergeCell ref="I94:J94"/>
    <mergeCell ref="K94:L94"/>
    <mergeCell ref="I95:J95"/>
    <mergeCell ref="K95:L95"/>
    <mergeCell ref="Q94:R94"/>
    <mergeCell ref="Q95:R95"/>
    <mergeCell ref="W94:X94"/>
    <mergeCell ref="W95:X95"/>
    <mergeCell ref="E96:F96"/>
    <mergeCell ref="G96:H96"/>
    <mergeCell ref="O96:P96"/>
    <mergeCell ref="Y96:Z96"/>
    <mergeCell ref="AA96:AB96"/>
    <mergeCell ref="E92:F92"/>
    <mergeCell ref="G92:H92"/>
    <mergeCell ref="O92:P92"/>
    <mergeCell ref="Y92:Z92"/>
    <mergeCell ref="AA92:AB92"/>
    <mergeCell ref="E93:F93"/>
    <mergeCell ref="G93:H93"/>
    <mergeCell ref="O93:P93"/>
    <mergeCell ref="Y93:Z93"/>
    <mergeCell ref="AA93:AB93"/>
    <mergeCell ref="I91:J91"/>
    <mergeCell ref="K91:L91"/>
    <mergeCell ref="I92:J92"/>
    <mergeCell ref="K92:L92"/>
    <mergeCell ref="I93:J93"/>
    <mergeCell ref="K93:L93"/>
    <mergeCell ref="Q92:R92"/>
    <mergeCell ref="Q93:R93"/>
    <mergeCell ref="W92:X92"/>
    <mergeCell ref="W93:X93"/>
    <mergeCell ref="A102:B102"/>
    <mergeCell ref="A103:B103"/>
    <mergeCell ref="A104:B104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86:B86"/>
    <mergeCell ref="A87:B87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G88:H88"/>
    <mergeCell ref="O88:P88"/>
    <mergeCell ref="Y88:Z88"/>
    <mergeCell ref="E91:F91"/>
    <mergeCell ref="G91:H91"/>
    <mergeCell ref="O91:P91"/>
    <mergeCell ref="Y91:Z91"/>
    <mergeCell ref="E94:F94"/>
    <mergeCell ref="G94:H94"/>
    <mergeCell ref="O94:P94"/>
    <mergeCell ref="Y94:Z94"/>
    <mergeCell ref="E89:F89"/>
    <mergeCell ref="G89:H89"/>
    <mergeCell ref="O89:P89"/>
    <mergeCell ref="Y89:Z89"/>
    <mergeCell ref="E90:F90"/>
    <mergeCell ref="G90:H90"/>
    <mergeCell ref="O90:P90"/>
    <mergeCell ref="Y90:Z90"/>
    <mergeCell ref="I88:J88"/>
    <mergeCell ref="K88:L88"/>
    <mergeCell ref="I89:J89"/>
    <mergeCell ref="K89:L89"/>
    <mergeCell ref="E88:F88"/>
    <mergeCell ref="O43:P43"/>
    <mergeCell ref="O44:P44"/>
    <mergeCell ref="G43:H43"/>
    <mergeCell ref="G44:H44"/>
    <mergeCell ref="E43:F43"/>
    <mergeCell ref="E44:F44"/>
    <mergeCell ref="G67:H67"/>
    <mergeCell ref="O50:P50"/>
    <mergeCell ref="Y79:Z79"/>
    <mergeCell ref="Y80:Z80"/>
    <mergeCell ref="Y81:Z81"/>
    <mergeCell ref="Y82:Z82"/>
    <mergeCell ref="Y83:Z83"/>
    <mergeCell ref="Y84:Z84"/>
    <mergeCell ref="Y69:Z69"/>
    <mergeCell ref="Y70:Z70"/>
    <mergeCell ref="Y72:Z72"/>
    <mergeCell ref="G72:H72"/>
    <mergeCell ref="G73:H73"/>
    <mergeCell ref="G74:H74"/>
    <mergeCell ref="G75:H75"/>
    <mergeCell ref="G80:H80"/>
    <mergeCell ref="G81:H81"/>
    <mergeCell ref="G82:H82"/>
    <mergeCell ref="G83:H83"/>
    <mergeCell ref="E86:F86"/>
    <mergeCell ref="G86:H86"/>
    <mergeCell ref="O86:P86"/>
    <mergeCell ref="Y86:Z86"/>
    <mergeCell ref="E110:F110"/>
    <mergeCell ref="E117:F117"/>
    <mergeCell ref="AA37:AB37"/>
    <mergeCell ref="AA39:AB39"/>
    <mergeCell ref="AA40:AB40"/>
    <mergeCell ref="AA41:AB41"/>
    <mergeCell ref="AA42:AB42"/>
    <mergeCell ref="AA43:AB43"/>
    <mergeCell ref="AA44:AB44"/>
    <mergeCell ref="Y39:Z39"/>
    <mergeCell ref="Y40:Z40"/>
    <mergeCell ref="Y41:Z41"/>
    <mergeCell ref="Y42:Z42"/>
    <mergeCell ref="Y43:Z43"/>
    <mergeCell ref="Y44:Z44"/>
    <mergeCell ref="E37:F37"/>
    <mergeCell ref="I37:J37"/>
    <mergeCell ref="K37:L37"/>
    <mergeCell ref="I40:J40"/>
    <mergeCell ref="K40:L40"/>
    <mergeCell ref="I43:J43"/>
    <mergeCell ref="K43:L43"/>
    <mergeCell ref="I44:J44"/>
    <mergeCell ref="K44:L44"/>
    <mergeCell ref="Q44:R44"/>
    <mergeCell ref="Y37:Z37"/>
    <mergeCell ref="AA86:AB86"/>
    <mergeCell ref="E87:F87"/>
    <mergeCell ref="G87:H87"/>
    <mergeCell ref="O87:P87"/>
    <mergeCell ref="Y87:Z87"/>
    <mergeCell ref="AA87:AB87"/>
    <mergeCell ref="W123:X123"/>
    <mergeCell ref="Q123:R123"/>
    <mergeCell ref="C67:D67"/>
    <mergeCell ref="E67:F67"/>
    <mergeCell ref="O67:P67"/>
    <mergeCell ref="C69:D69"/>
    <mergeCell ref="C70:D70"/>
    <mergeCell ref="E69:F69"/>
    <mergeCell ref="E70:F70"/>
    <mergeCell ref="G69:H69"/>
    <mergeCell ref="G70:H70"/>
    <mergeCell ref="O69:P69"/>
    <mergeCell ref="O70:P70"/>
    <mergeCell ref="I70:J70"/>
    <mergeCell ref="K70:L70"/>
    <mergeCell ref="O119:P119"/>
    <mergeCell ref="C120:D120"/>
    <mergeCell ref="C121:D121"/>
    <mergeCell ref="C122:D122"/>
    <mergeCell ref="C109:D109"/>
    <mergeCell ref="C110:D110"/>
    <mergeCell ref="C113:D113"/>
    <mergeCell ref="C115:D115"/>
    <mergeCell ref="E113:F113"/>
    <mergeCell ref="G113:H113"/>
    <mergeCell ref="O113:P113"/>
    <mergeCell ref="O117:P117"/>
    <mergeCell ref="O118:P118"/>
    <mergeCell ref="E116:F116"/>
    <mergeCell ref="E107:F107"/>
    <mergeCell ref="E108:F108"/>
    <mergeCell ref="E109:F109"/>
    <mergeCell ref="C123:D123"/>
    <mergeCell ref="E120:F120"/>
    <mergeCell ref="E121:F121"/>
    <mergeCell ref="E122:F122"/>
    <mergeCell ref="E123:F123"/>
    <mergeCell ref="G120:H120"/>
    <mergeCell ref="G121:H121"/>
    <mergeCell ref="G122:H122"/>
    <mergeCell ref="G123:H123"/>
    <mergeCell ref="O120:P120"/>
    <mergeCell ref="O121:P121"/>
    <mergeCell ref="O122:P122"/>
    <mergeCell ref="O123:P123"/>
    <mergeCell ref="I121:J121"/>
    <mergeCell ref="K121:L121"/>
    <mergeCell ref="I122:J122"/>
    <mergeCell ref="K122:L122"/>
    <mergeCell ref="I123:J123"/>
    <mergeCell ref="K123:L123"/>
    <mergeCell ref="Y141:Z141"/>
    <mergeCell ref="Y143:Z143"/>
    <mergeCell ref="Y144:Z144"/>
    <mergeCell ref="Y145:Z145"/>
    <mergeCell ref="Y146:Z146"/>
    <mergeCell ref="Y132:Z132"/>
    <mergeCell ref="Y133:Z133"/>
    <mergeCell ref="Y134:Z134"/>
    <mergeCell ref="Y135:Z135"/>
    <mergeCell ref="Y136:Z136"/>
    <mergeCell ref="Y137:Z137"/>
    <mergeCell ref="Y138:Z138"/>
    <mergeCell ref="Y139:Z139"/>
    <mergeCell ref="Y140:Z140"/>
    <mergeCell ref="Y131:Z131"/>
    <mergeCell ref="Y108:Z108"/>
    <mergeCell ref="Y109:Z109"/>
    <mergeCell ref="Y110:Z110"/>
    <mergeCell ref="Y117:Z117"/>
    <mergeCell ref="Y118:Z118"/>
    <mergeCell ref="Y119:Z119"/>
    <mergeCell ref="Y120:Z120"/>
    <mergeCell ref="Y121:Z121"/>
    <mergeCell ref="Y122:Z122"/>
    <mergeCell ref="Y116:Z116"/>
    <mergeCell ref="Y123:Z123"/>
    <mergeCell ref="Y124:Z124"/>
    <mergeCell ref="Y125:Z125"/>
    <mergeCell ref="Y126:Z126"/>
    <mergeCell ref="Y127:Z127"/>
    <mergeCell ref="Y128:Z128"/>
    <mergeCell ref="Y130:Z130"/>
    <mergeCell ref="AA118:AB118"/>
    <mergeCell ref="AA55:AB55"/>
    <mergeCell ref="AA56:AB56"/>
    <mergeCell ref="AA58:AB58"/>
    <mergeCell ref="AA59:AB59"/>
    <mergeCell ref="AA60:AB60"/>
    <mergeCell ref="AA62:AB62"/>
    <mergeCell ref="AA63:AB63"/>
    <mergeCell ref="AA64:AB64"/>
    <mergeCell ref="AA67:AB67"/>
    <mergeCell ref="Y113:Z113"/>
    <mergeCell ref="Y73:Z73"/>
    <mergeCell ref="Y74:Z74"/>
    <mergeCell ref="Y75:Z75"/>
    <mergeCell ref="Y76:Z76"/>
    <mergeCell ref="Y77:Z77"/>
    <mergeCell ref="Y78:Z78"/>
    <mergeCell ref="Y55:Z55"/>
    <mergeCell ref="Y56:Z56"/>
    <mergeCell ref="Y58:Z58"/>
    <mergeCell ref="Y59:Z59"/>
    <mergeCell ref="Y60:Z60"/>
    <mergeCell ref="Y62:Z62"/>
    <mergeCell ref="Y63:Z63"/>
    <mergeCell ref="Y64:Z64"/>
    <mergeCell ref="Y67:Z67"/>
    <mergeCell ref="AA88:AB88"/>
    <mergeCell ref="AA89:AB89"/>
    <mergeCell ref="AA90:AB90"/>
    <mergeCell ref="AA91:AB91"/>
    <mergeCell ref="AA94:AB94"/>
    <mergeCell ref="Y103:Z103"/>
    <mergeCell ref="AA120:AB120"/>
    <mergeCell ref="AA121:AB121"/>
    <mergeCell ref="AA122:AB122"/>
    <mergeCell ref="AA123:AB123"/>
    <mergeCell ref="A49:B49"/>
    <mergeCell ref="A50:B50"/>
    <mergeCell ref="A119:B119"/>
    <mergeCell ref="A120:A123"/>
    <mergeCell ref="A117:B117"/>
    <mergeCell ref="A118:B118"/>
    <mergeCell ref="AA107:AB107"/>
    <mergeCell ref="AA108:AB108"/>
    <mergeCell ref="AA109:AB109"/>
    <mergeCell ref="AA110:AB110"/>
    <mergeCell ref="AA117:AB117"/>
    <mergeCell ref="AA106:AB106"/>
    <mergeCell ref="AA116:AB116"/>
    <mergeCell ref="AA79:AB79"/>
    <mergeCell ref="AA80:AB80"/>
    <mergeCell ref="AA81:AB81"/>
    <mergeCell ref="AA82:AB82"/>
    <mergeCell ref="AA83:AB83"/>
    <mergeCell ref="AA84:AB84"/>
    <mergeCell ref="AA69:AB69"/>
    <mergeCell ref="AA70:AB70"/>
    <mergeCell ref="AA72:AB72"/>
    <mergeCell ref="AA73:AB73"/>
    <mergeCell ref="AA74:AB74"/>
    <mergeCell ref="AA75:AB75"/>
    <mergeCell ref="AA76:AB76"/>
    <mergeCell ref="AA77:AB77"/>
    <mergeCell ref="AA78:AB78"/>
    <mergeCell ref="G36:H36"/>
    <mergeCell ref="G37:H37"/>
    <mergeCell ref="O36:P36"/>
    <mergeCell ref="O37:P37"/>
    <mergeCell ref="G9:H9"/>
    <mergeCell ref="O9:P9"/>
    <mergeCell ref="AA51:AB51"/>
    <mergeCell ref="AA54:AB54"/>
    <mergeCell ref="AA14:AB14"/>
    <mergeCell ref="AA17:AB17"/>
    <mergeCell ref="AA19:AB19"/>
    <mergeCell ref="AA18:AB18"/>
    <mergeCell ref="AA22:AB22"/>
    <mergeCell ref="AA23:AB23"/>
    <mergeCell ref="AA26:AB26"/>
    <mergeCell ref="AA28:AB28"/>
    <mergeCell ref="AA29:AB29"/>
    <mergeCell ref="AA30:AB30"/>
    <mergeCell ref="AA32:AB32"/>
    <mergeCell ref="AA33:AB33"/>
    <mergeCell ref="AA34:AB34"/>
    <mergeCell ref="AA35:AB35"/>
    <mergeCell ref="AA36:AB36"/>
    <mergeCell ref="Y51:Z51"/>
    <mergeCell ref="O49:P49"/>
    <mergeCell ref="I30:J30"/>
    <mergeCell ref="K30:L30"/>
    <mergeCell ref="I33:J33"/>
    <mergeCell ref="K33:L33"/>
    <mergeCell ref="I51:J51"/>
    <mergeCell ref="K51:L51"/>
    <mergeCell ref="Y14:Z14"/>
    <mergeCell ref="AA6:AB6"/>
    <mergeCell ref="AA7:AB7"/>
    <mergeCell ref="AA9:AB9"/>
    <mergeCell ref="AA10:AB10"/>
    <mergeCell ref="AA46:AB46"/>
    <mergeCell ref="AA49:AB49"/>
    <mergeCell ref="AA50:AB50"/>
    <mergeCell ref="Y6:Z6"/>
    <mergeCell ref="Y7:Z7"/>
    <mergeCell ref="Y9:Z9"/>
    <mergeCell ref="Y10:Z10"/>
    <mergeCell ref="Y46:Z46"/>
    <mergeCell ref="Y49:Z49"/>
    <mergeCell ref="Y50:Z50"/>
    <mergeCell ref="W23:X23"/>
    <mergeCell ref="W26:X26"/>
    <mergeCell ref="W29:X29"/>
    <mergeCell ref="W30:X30"/>
    <mergeCell ref="W33:X33"/>
    <mergeCell ref="W36:X36"/>
    <mergeCell ref="W37:X37"/>
    <mergeCell ref="W40:X40"/>
    <mergeCell ref="W43:X43"/>
    <mergeCell ref="Y17:Z17"/>
    <mergeCell ref="Y18:Z18"/>
    <mergeCell ref="Y19:Z19"/>
    <mergeCell ref="Y22:Z22"/>
    <mergeCell ref="Y23:Z23"/>
    <mergeCell ref="Y26:Z26"/>
    <mergeCell ref="Y28:Z28"/>
    <mergeCell ref="Y29:Z29"/>
    <mergeCell ref="Y30:Z30"/>
    <mergeCell ref="A52:M52"/>
    <mergeCell ref="O40:P40"/>
    <mergeCell ref="A39:A44"/>
    <mergeCell ref="E40:F40"/>
    <mergeCell ref="G40:H40"/>
    <mergeCell ref="A45:B45"/>
    <mergeCell ref="E46:F46"/>
    <mergeCell ref="G46:H46"/>
    <mergeCell ref="O46:P46"/>
    <mergeCell ref="A51:B51"/>
    <mergeCell ref="E51:F51"/>
    <mergeCell ref="G51:H51"/>
    <mergeCell ref="O51:P51"/>
    <mergeCell ref="A48:B48"/>
    <mergeCell ref="C40:D40"/>
    <mergeCell ref="C46:D46"/>
    <mergeCell ref="C51:D51"/>
    <mergeCell ref="C50:D50"/>
    <mergeCell ref="C49:D49"/>
    <mergeCell ref="E49:F49"/>
    <mergeCell ref="E50:F50"/>
    <mergeCell ref="G49:H49"/>
    <mergeCell ref="G50:H50"/>
    <mergeCell ref="I46:J46"/>
    <mergeCell ref="K46:L46"/>
    <mergeCell ref="I49:J49"/>
    <mergeCell ref="K49:L49"/>
    <mergeCell ref="I50:J50"/>
    <mergeCell ref="K50:L50"/>
    <mergeCell ref="C43:D43"/>
    <mergeCell ref="C44:D44"/>
    <mergeCell ref="A32:A37"/>
    <mergeCell ref="E33:F33"/>
    <mergeCell ref="G33:H33"/>
    <mergeCell ref="O33:P33"/>
    <mergeCell ref="A25:A30"/>
    <mergeCell ref="E26:F26"/>
    <mergeCell ref="G26:H26"/>
    <mergeCell ref="O26:P26"/>
    <mergeCell ref="E23:F23"/>
    <mergeCell ref="G23:H23"/>
    <mergeCell ref="O23:P23"/>
    <mergeCell ref="C26:D26"/>
    <mergeCell ref="C33:D33"/>
    <mergeCell ref="C29:D29"/>
    <mergeCell ref="C30:D30"/>
    <mergeCell ref="E29:F29"/>
    <mergeCell ref="E30:F30"/>
    <mergeCell ref="G29:H29"/>
    <mergeCell ref="G30:H30"/>
    <mergeCell ref="O29:P29"/>
    <mergeCell ref="O30:P30"/>
    <mergeCell ref="C36:D36"/>
    <mergeCell ref="C37:D37"/>
    <mergeCell ref="I23:J23"/>
    <mergeCell ref="K23:L23"/>
    <mergeCell ref="I26:J26"/>
    <mergeCell ref="K26:L26"/>
    <mergeCell ref="I29:J29"/>
    <mergeCell ref="K29:L29"/>
    <mergeCell ref="E36:F36"/>
    <mergeCell ref="I36:J36"/>
    <mergeCell ref="K36:L36"/>
    <mergeCell ref="A21:A23"/>
    <mergeCell ref="E21:F21"/>
    <mergeCell ref="G21:H21"/>
    <mergeCell ref="O21:P21"/>
    <mergeCell ref="A11:B11"/>
    <mergeCell ref="A12:A19"/>
    <mergeCell ref="C21:D21"/>
    <mergeCell ref="C22:D22"/>
    <mergeCell ref="C23:D23"/>
    <mergeCell ref="E22:F22"/>
    <mergeCell ref="G22:H22"/>
    <mergeCell ref="O18:P18"/>
    <mergeCell ref="O19:P19"/>
    <mergeCell ref="G18:H18"/>
    <mergeCell ref="G19:H19"/>
    <mergeCell ref="E18:F18"/>
    <mergeCell ref="E19:F19"/>
    <mergeCell ref="C18:D18"/>
    <mergeCell ref="I16:J16"/>
    <mergeCell ref="K16:L16"/>
    <mergeCell ref="I18:J18"/>
    <mergeCell ref="K18:L18"/>
    <mergeCell ref="I19:J19"/>
    <mergeCell ref="K19:L19"/>
    <mergeCell ref="I21:J21"/>
    <mergeCell ref="K21:L21"/>
    <mergeCell ref="C19:D19"/>
    <mergeCell ref="I22:J22"/>
    <mergeCell ref="K22:L22"/>
    <mergeCell ref="B1:U1"/>
    <mergeCell ref="A2:U2"/>
    <mergeCell ref="A3:U3"/>
    <mergeCell ref="A4:U4"/>
    <mergeCell ref="A5:U5"/>
    <mergeCell ref="A6:B8"/>
    <mergeCell ref="E6:F6"/>
    <mergeCell ref="G6:H6"/>
    <mergeCell ref="O6:P6"/>
    <mergeCell ref="C6:D6"/>
    <mergeCell ref="C7:D7"/>
    <mergeCell ref="A10:B10"/>
    <mergeCell ref="E10:F10"/>
    <mergeCell ref="G10:H10"/>
    <mergeCell ref="O10:P10"/>
    <mergeCell ref="A9:B9"/>
    <mergeCell ref="E9:F9"/>
    <mergeCell ref="I6:J6"/>
    <mergeCell ref="K6:L6"/>
    <mergeCell ref="I7:J7"/>
    <mergeCell ref="K7:L7"/>
    <mergeCell ref="I9:J9"/>
    <mergeCell ref="K9:L9"/>
    <mergeCell ref="I10:J10"/>
    <mergeCell ref="K10:L10"/>
    <mergeCell ref="E7:F7"/>
    <mergeCell ref="G7:H7"/>
    <mergeCell ref="O7:P7"/>
    <mergeCell ref="C9:D9"/>
    <mergeCell ref="C10:D10"/>
    <mergeCell ref="Q6:R6"/>
    <mergeCell ref="Q7:R7"/>
    <mergeCell ref="E118:F118"/>
    <mergeCell ref="G116:H116"/>
    <mergeCell ref="G107:H107"/>
    <mergeCell ref="G108:H108"/>
    <mergeCell ref="G109:H109"/>
    <mergeCell ref="G110:H110"/>
    <mergeCell ref="G117:H117"/>
    <mergeCell ref="G118:H118"/>
    <mergeCell ref="O116:P116"/>
    <mergeCell ref="O107:P107"/>
    <mergeCell ref="O108:P108"/>
    <mergeCell ref="O109:P109"/>
    <mergeCell ref="O110:P110"/>
    <mergeCell ref="I107:J107"/>
    <mergeCell ref="K107:L107"/>
    <mergeCell ref="I108:J108"/>
    <mergeCell ref="E76:F76"/>
    <mergeCell ref="E77:F77"/>
    <mergeCell ref="E78:F78"/>
    <mergeCell ref="E79:F79"/>
    <mergeCell ref="E80:F80"/>
    <mergeCell ref="O78:P78"/>
    <mergeCell ref="O79:P79"/>
    <mergeCell ref="O80:P80"/>
    <mergeCell ref="E81:F81"/>
    <mergeCell ref="E82:F82"/>
    <mergeCell ref="E83:F83"/>
    <mergeCell ref="E84:F84"/>
    <mergeCell ref="G76:H76"/>
    <mergeCell ref="G77:H77"/>
    <mergeCell ref="G78:H78"/>
    <mergeCell ref="G79:H79"/>
    <mergeCell ref="C117:D117"/>
    <mergeCell ref="C118:D11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106:D106"/>
    <mergeCell ref="C116:D116"/>
    <mergeCell ref="C107:D107"/>
    <mergeCell ref="C108:D108"/>
    <mergeCell ref="C112:D112"/>
    <mergeCell ref="C111:D111"/>
    <mergeCell ref="G84:H84"/>
    <mergeCell ref="E72:F72"/>
    <mergeCell ref="E73:F73"/>
    <mergeCell ref="E74:F74"/>
    <mergeCell ref="E75:F75"/>
    <mergeCell ref="G59:H59"/>
    <mergeCell ref="G60:H60"/>
    <mergeCell ref="O81:P81"/>
    <mergeCell ref="O82:P82"/>
    <mergeCell ref="O83:P83"/>
    <mergeCell ref="O84:P84"/>
    <mergeCell ref="C62:D62"/>
    <mergeCell ref="E62:F62"/>
    <mergeCell ref="G62:H62"/>
    <mergeCell ref="O62:P62"/>
    <mergeCell ref="C63:D63"/>
    <mergeCell ref="E63:F63"/>
    <mergeCell ref="G63:H63"/>
    <mergeCell ref="C64:D64"/>
    <mergeCell ref="E64:F64"/>
    <mergeCell ref="G64:H64"/>
    <mergeCell ref="O63:P63"/>
    <mergeCell ref="O64:P64"/>
    <mergeCell ref="O72:P72"/>
    <mergeCell ref="O73:P73"/>
    <mergeCell ref="O74:P74"/>
    <mergeCell ref="O75:P75"/>
    <mergeCell ref="O76:P76"/>
    <mergeCell ref="O77:P77"/>
    <mergeCell ref="I59:J59"/>
    <mergeCell ref="K59:L59"/>
    <mergeCell ref="I60:J60"/>
    <mergeCell ref="A58:A60"/>
    <mergeCell ref="A62:A64"/>
    <mergeCell ref="C54:D54"/>
    <mergeCell ref="C55:D55"/>
    <mergeCell ref="C56:D56"/>
    <mergeCell ref="E54:F54"/>
    <mergeCell ref="E55:F55"/>
    <mergeCell ref="E56:F56"/>
    <mergeCell ref="G54:H54"/>
    <mergeCell ref="G55:H55"/>
    <mergeCell ref="G56:H56"/>
    <mergeCell ref="O54:P54"/>
    <mergeCell ref="O55:P55"/>
    <mergeCell ref="O56:P56"/>
    <mergeCell ref="C58:D58"/>
    <mergeCell ref="C59:D59"/>
    <mergeCell ref="C60:D60"/>
    <mergeCell ref="E58:F58"/>
    <mergeCell ref="E59:F59"/>
    <mergeCell ref="E60:F60"/>
    <mergeCell ref="G58:H58"/>
    <mergeCell ref="I54:J54"/>
    <mergeCell ref="K54:L54"/>
    <mergeCell ref="I55:J55"/>
    <mergeCell ref="K55:L55"/>
    <mergeCell ref="I56:J56"/>
    <mergeCell ref="K56:L56"/>
    <mergeCell ref="I58:J58"/>
    <mergeCell ref="K58:L58"/>
    <mergeCell ref="K60:L60"/>
    <mergeCell ref="I62:J62"/>
    <mergeCell ref="K62:L62"/>
    <mergeCell ref="I63:J63"/>
    <mergeCell ref="K63:L63"/>
    <mergeCell ref="I64:J64"/>
    <mergeCell ref="K64:L64"/>
    <mergeCell ref="I67:J67"/>
    <mergeCell ref="K67:L67"/>
    <mergeCell ref="I69:J69"/>
    <mergeCell ref="K69:L69"/>
    <mergeCell ref="I72:J72"/>
    <mergeCell ref="K72:L72"/>
    <mergeCell ref="I73:J73"/>
    <mergeCell ref="K73:L73"/>
    <mergeCell ref="I74:J74"/>
    <mergeCell ref="K74:L74"/>
    <mergeCell ref="I75:J75"/>
    <mergeCell ref="K75:L75"/>
    <mergeCell ref="I76:J76"/>
    <mergeCell ref="K76:L76"/>
    <mergeCell ref="I77:J77"/>
    <mergeCell ref="K77:L77"/>
    <mergeCell ref="I78:J78"/>
    <mergeCell ref="K78:L78"/>
    <mergeCell ref="I79:J79"/>
    <mergeCell ref="K79:L79"/>
    <mergeCell ref="I80:J80"/>
    <mergeCell ref="K80:L80"/>
    <mergeCell ref="I81:J81"/>
    <mergeCell ref="K81:L81"/>
    <mergeCell ref="I82:J82"/>
    <mergeCell ref="K82:L82"/>
    <mergeCell ref="I83:J83"/>
    <mergeCell ref="K83:L83"/>
    <mergeCell ref="I116:J116"/>
    <mergeCell ref="K116:L116"/>
    <mergeCell ref="I117:J117"/>
    <mergeCell ref="K117:L117"/>
    <mergeCell ref="I90:J90"/>
    <mergeCell ref="K90:L90"/>
    <mergeCell ref="I118:J118"/>
    <mergeCell ref="K118:L118"/>
    <mergeCell ref="I120:J120"/>
    <mergeCell ref="K120:L120"/>
    <mergeCell ref="I84:J84"/>
    <mergeCell ref="K84:L84"/>
    <mergeCell ref="I86:J86"/>
    <mergeCell ref="K86:L86"/>
    <mergeCell ref="I87:J87"/>
    <mergeCell ref="K87:L87"/>
    <mergeCell ref="K110:L110"/>
    <mergeCell ref="I111:J111"/>
    <mergeCell ref="K111:L111"/>
    <mergeCell ref="I112:J112"/>
    <mergeCell ref="K112:L112"/>
    <mergeCell ref="I113:J113"/>
    <mergeCell ref="K113:L113"/>
    <mergeCell ref="I114:J114"/>
    <mergeCell ref="K114:L114"/>
    <mergeCell ref="I115:J115"/>
    <mergeCell ref="K115:L115"/>
  </mergeCells>
  <printOptions horizontalCentered="1"/>
  <pageMargins left="0.25" right="0.25" top="0.5" bottom="0.5" header="0" footer="0"/>
  <pageSetup scale="41" orientation="landscape" r:id="rId1"/>
  <headerFooter>
    <oddHeader>&amp;C&amp;"-,Bold"&amp;20Service and Supply Pricing Worksheet&amp;11
&amp;14Group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Updates</vt:lpstr>
      <vt:lpstr>MSRP List Price</vt:lpstr>
      <vt:lpstr>Discount from MSRP</vt:lpstr>
      <vt:lpstr>Lease and Rental Rates</vt:lpstr>
      <vt:lpstr>Service-Supplies Pricing</vt:lpstr>
      <vt:lpstr>OEM Supplies</vt:lpstr>
      <vt:lpstr>Discontinued Service-Supplies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2018-10-17T21:42:55Z</cp:lastPrinted>
  <dcterms:created xsi:type="dcterms:W3CDTF">2018-08-29T16:18:21Z</dcterms:created>
  <dcterms:modified xsi:type="dcterms:W3CDTF">2022-06-16T02:26:56Z</dcterms:modified>
</cp:coreProperties>
</file>